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Реконструкция подземного пешеходного перехода\подготовка договора\"/>
    </mc:Choice>
  </mc:AlternateContent>
  <xr:revisionPtr revIDLastSave="0" documentId="8_{02423DC3-5F06-4427-AC3E-C5F2F3BA65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3" r:id="rId1"/>
  </sheets>
  <definedNames>
    <definedName name="_xlnm.Print_Titles" localSheetId="0">ВОР!$5:$6</definedName>
    <definedName name="_xlnm.Print_Area" localSheetId="0">ВОР!$A$1:$F$193</definedName>
  </definedNames>
  <calcPr calcId="191029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3" l="1"/>
  <c r="D75" i="3" l="1"/>
  <c r="D74" i="3"/>
  <c r="D73" i="3"/>
  <c r="D72" i="3"/>
  <c r="D71" i="3"/>
  <c r="D27" i="3"/>
  <c r="D53" i="3"/>
  <c r="D49" i="3"/>
  <c r="D43" i="3"/>
  <c r="D13" i="3"/>
  <c r="D12" i="3"/>
  <c r="D11" i="3"/>
</calcChain>
</file>

<file path=xl/sharedStrings.xml><?xml version="1.0" encoding="utf-8"?>
<sst xmlns="http://schemas.openxmlformats.org/spreadsheetml/2006/main" count="553" uniqueCount="358">
  <si>
    <t>№ п/п</t>
  </si>
  <si>
    <t>Наименование работ</t>
  </si>
  <si>
    <t>Ед. изм.</t>
  </si>
  <si>
    <t>м3</t>
  </si>
  <si>
    <t>м2</t>
  </si>
  <si>
    <t>шт</t>
  </si>
  <si>
    <t>Устройство блока БЛ1</t>
  </si>
  <si>
    <t xml:space="preserve">Устройство монолитных ж/б конструкций из бетона В30 </t>
  </si>
  <si>
    <t xml:space="preserve">Устройство оклеечной гидроизоляции </t>
  </si>
  <si>
    <t>Устройство защитного слоя из бетона B25 с армированием</t>
  </si>
  <si>
    <t>Устройство защитного слоя из бетона B25 без армирования</t>
  </si>
  <si>
    <t xml:space="preserve">Устройство гидрошпонки в рабочих швах  </t>
  </si>
  <si>
    <t>м</t>
  </si>
  <si>
    <t>Устройство покрытия гранитными плитами</t>
  </si>
  <si>
    <t xml:space="preserve">Устройство покрытия из тактильных полиуретановых плиток </t>
  </si>
  <si>
    <t>Устройство гидроизоляции обмазочной</t>
  </si>
  <si>
    <t xml:space="preserve">Устройство водоотводящего слоя на стенах биоперехода из профилированной полимерной мембраны </t>
  </si>
  <si>
    <t>Устройство обратной засыпки песком</t>
  </si>
  <si>
    <t xml:space="preserve">Устройство блока БЛ2 </t>
  </si>
  <si>
    <t xml:space="preserve">Разработка грунта </t>
  </si>
  <si>
    <t>Устройство изностойкого покрытия  Акридек</t>
  </si>
  <si>
    <t>Устройство монолитного лестничного спуска</t>
  </si>
  <si>
    <t xml:space="preserve">Устройство покрытия пола гранитными плитами </t>
  </si>
  <si>
    <t>Устройство пандуса П1</t>
  </si>
  <si>
    <t xml:space="preserve">Устройство обмазочной гидроизоляции </t>
  </si>
  <si>
    <t>Устройство пандуса П2</t>
  </si>
  <si>
    <t>Монтаж сборных ж/б плит фундаментов</t>
  </si>
  <si>
    <t xml:space="preserve">Устройство покрытия гранитными плитами </t>
  </si>
  <si>
    <t>Устройство обмазочной гидроизоляции</t>
  </si>
  <si>
    <t>Устройство шахты лифта ШЛ1, ШЛ2</t>
  </si>
  <si>
    <t>Устройство засыпки из ЩПС С4</t>
  </si>
  <si>
    <t xml:space="preserve">Устройство навеса </t>
  </si>
  <si>
    <t>Устройство металлоконструкций каркаса</t>
  </si>
  <si>
    <t>т</t>
  </si>
  <si>
    <t>Технологические площадки</t>
  </si>
  <si>
    <t>Обратная засыпка грунтом</t>
  </si>
  <si>
    <t>Устройство основания из песка</t>
  </si>
  <si>
    <t>Разборка основания из песка</t>
  </si>
  <si>
    <t xml:space="preserve">Монтаж железобетонных плит </t>
  </si>
  <si>
    <t xml:space="preserve">Демонтаж железобетонных плит </t>
  </si>
  <si>
    <t>Устройство подмостей для бетонирования</t>
  </si>
  <si>
    <t>Земляные работы для устройства секции тоннеля</t>
  </si>
  <si>
    <t xml:space="preserve">Опускание секций лифтовой шахты </t>
  </si>
  <si>
    <t xml:space="preserve">Обратная засыпка грунтом </t>
  </si>
  <si>
    <t>Устройство в основании блока БЛ1 щебёночной подготовки из фракционированного щебня М800 фр. 20-40 мм по ГОСТ 8267-93 толщиной 0,1 м (удельный вес материала 1,36 т/м3)</t>
  </si>
  <si>
    <t>Устройство в основании блока БЛ1 бетонной подготовки h = 100 мм
Бетон В7,5</t>
  </si>
  <si>
    <t>Засыпка из ПГС h = 185 мм (удельный вес материала 1,79 т/м3)</t>
  </si>
  <si>
    <t>Устройство стяжки из цементно-песчаного раствора М200 h = 30 мм</t>
  </si>
  <si>
    <t>Прослойка и заполнение швов из цементно-песчаного раствора М300 h = 10 мм 
(с учетом 10% на швы)</t>
  </si>
  <si>
    <r>
      <t xml:space="preserve">Устройство обратной засыпки песком </t>
    </r>
    <r>
      <rPr>
        <sz val="12"/>
        <color rgb="FF7030A0"/>
        <rFont val="Times New Roman"/>
        <family val="1"/>
        <charset val="204"/>
      </rPr>
      <t>с уплотнением</t>
    </r>
  </si>
  <si>
    <t>Устройство подсыпки из ПГС h = 100...600 мм (удельный вес материала 1,79 т/м3)</t>
  </si>
  <si>
    <t>Устройство в основании лестничного схода бетонной подготовки h = 100 мм 
Бетон тяжелый В7,5</t>
  </si>
  <si>
    <t>Прослойка и заполнение швов из цементно-песчаного раствора М 300 h = 10 мм (с учетом 10% на швы)</t>
  </si>
  <si>
    <t>Установка контрастной антивандальной алюминиевой полосы с резиновыми вставками на проступях краевых ступеней лестничного спуска</t>
  </si>
  <si>
    <t>п.м.</t>
  </si>
  <si>
    <r>
      <t xml:space="preserve">Устройство металлического перильного ограждения </t>
    </r>
    <r>
      <rPr>
        <sz val="12"/>
        <color rgb="FF7030A0"/>
        <rFont val="Times New Roman"/>
        <family val="1"/>
        <charset val="204"/>
      </rPr>
      <t xml:space="preserve">ПО1 h = 0,9 м  </t>
    </r>
  </si>
  <si>
    <r>
      <t xml:space="preserve">Устройство металлических стационарных рамп </t>
    </r>
    <r>
      <rPr>
        <sz val="12"/>
        <color rgb="FF7030A0"/>
        <rFont val="Times New Roman"/>
        <family val="1"/>
        <charset val="204"/>
      </rPr>
      <t>СР1, СР2, СР3</t>
    </r>
  </si>
  <si>
    <t>Устройство в основании блока пандуса щебёночной подготовки из фракционированного щебня М800 фр. 20-40 мм по ГОСТ 8267-93 толщиной 0,1 м</t>
  </si>
  <si>
    <t>Устройство металлического перильного ограждения СтП1, СтП2, СтП3, СтП4</t>
  </si>
  <si>
    <t>Крепление стоек перильного ограждения:
вертикальное бурение отверстий ∅14 мм глубиной 110 мм
анкерная шпилька М12х160 из оцинкованной стали класса 8.8</t>
  </si>
  <si>
    <t>Устройство металлического перильного ограждения ПО2 h = 0,9 м</t>
  </si>
  <si>
    <t>Подпорная стенка ПС1</t>
  </si>
  <si>
    <t>Бурение вертикальных отверстий ∅18 мм глубиной 125 мм под установку выпусков в стенку ПС1</t>
  </si>
  <si>
    <t>Устройство выпусков из существующей подпорной стены в стенку ПС1</t>
  </si>
  <si>
    <t>Устройство подпорной стенки ПС1 Бетон тяжелый для транспортного строительства В30 F1300 W8</t>
  </si>
  <si>
    <t>Устройство обмазочной гидроизоляции поверхностей стенки ПС1 и существующей подпорной стены, соприкасающихся с грунтом битумной гидроизоляционной мастикой Технониколь №24 (МГТН) в 2 слоя
(площадь указана на один слой)</t>
  </si>
  <si>
    <t>Устройство в основании шахты щебёночной подготовки из фракционированного щебня М800 фр. 20-40 мм по ГОСТ 8267-93 толщиной 0,1 м</t>
  </si>
  <si>
    <t>Соединение секций шахты лифта</t>
  </si>
  <si>
    <t>Устройство в основании блока БЛ2 щебёночной подготовки из фракционированного щебня М800 фр. 20-40 мм по ГОСТ 8267-93 толщиной 0,1 м</t>
  </si>
  <si>
    <t>Устройство в основании блока БЛ2 бетонной подготовки h = 100 мм 
Бетон В7,5</t>
  </si>
  <si>
    <t>Устройство в основании железобетонных фундаментов щебёночной подготовки из фракционированного щебня М800 фр. 20-40 мм по ГОСТ 8267-93 толщиной 0,1 м</t>
  </si>
  <si>
    <t>Устройство монолитных конструкций стойки монолитной СМ
Бетон тяжелый для транспортного строительства В30 F1300 W8</t>
  </si>
  <si>
    <t>Прослойка и заполнение швов из цементно-песчаного раствора М 300 h = 10 мм 
(с учетом 10% на швы)</t>
  </si>
  <si>
    <r>
      <t xml:space="preserve">Устройство металлического перильного ограждения </t>
    </r>
    <r>
      <rPr>
        <sz val="12"/>
        <color rgb="FF7030A0"/>
        <rFont val="Times New Roman"/>
        <family val="1"/>
        <charset val="204"/>
      </rPr>
      <t>h = 0,9 м</t>
    </r>
  </si>
  <si>
    <t>Устройство стоек перильного ограждения СтП1</t>
  </si>
  <si>
    <t>Крепление стоек перильного ограждения:
вертикальное бурение отверстий ∅14 мм глубиной 110 мм для установки шпилек
анкерная шпилька М12х160 из оцинкованной стали класса 8.8</t>
  </si>
  <si>
    <r>
      <t xml:space="preserve">Заполнение зазоров битумной мастикой </t>
    </r>
    <r>
      <rPr>
        <sz val="12"/>
        <color rgb="FF7030A0"/>
        <rFont val="Times New Roman"/>
        <family val="1"/>
        <charset val="204"/>
      </rPr>
      <t>МБР-90 (или аналог)</t>
    </r>
  </si>
  <si>
    <t>Опирание пандуса П2 на прилив шахты лифта ШЛ2:
оклеечная (рулонная) гидроизоляция «Техноэластмост-С» (или аналог) в 2 слоя 
(с учетом перехлеста 12%)</t>
  </si>
  <si>
    <t>Устройство монолитного основания шахты лифта ШЛ1, ШЛ2
Бетон тяжелый для транспортного строительства В30 F1300 W8 по ГОСТ 26633-2015</t>
  </si>
  <si>
    <t>Устройство монолитной секции шахты лифта ШЛ1.1, ШЛ1.2, ШЛ1.3, ШЛ2.1, ШЛ2.2, ШЛ2.3
Бетон тяжелый для транспортного строительства В30 F1300 W8 по ГОСТ 26633-2015</t>
  </si>
  <si>
    <t>Клиновой анкер М16</t>
  </si>
  <si>
    <t>Окраска металлоконструкций грунтовкой двухкомпонентной эпоксидной аминного отверждения, быстросохнущей, толстослойным покрытием с высоким сухим остатком в два слоя (средняя толщина слоя 250мкм)</t>
  </si>
  <si>
    <t>Дробление грунта 5 группы (аргиллиты) ручными отбойными молотками (внутри лифтовой шахты)</t>
  </si>
  <si>
    <t>Входная группа со стороны санатория</t>
  </si>
  <si>
    <t>Устройство основания из ПГС</t>
  </si>
  <si>
    <t>Устройство растительного слоя на основании из ПГС</t>
  </si>
  <si>
    <t>Укрепление откоса засевом трав</t>
  </si>
  <si>
    <t>Устройство в основании опор навеса щебёночной подготовки из фракционированного щебня М800 фр. 20-40 мм по ГОСТ 8267-93 толщиной 0,1 м</t>
  </si>
  <si>
    <t>Устройство монолитных опор навеса
Бетон тяжелый для транспортного строительства В30 F1300 W8</t>
  </si>
  <si>
    <t>Устройство обмазочной гидроизоляции поверхностей опор навеса, соприкасающихся с грунтом битумной гидроизоляционной мастикой Технониколь №24 (МГТН) (или аналог) 
в 2 слоя (площадь указана на один слой)</t>
  </si>
  <si>
    <t>Устройство подпорной стенки ПС2 из габионов:</t>
  </si>
  <si>
    <t>ГСИ-К2,0х1,0х1,0-С80-2,7-Ц</t>
  </si>
  <si>
    <t>ГСИ-К1,5х1,0х1,0-С80-2,7-Ц</t>
  </si>
  <si>
    <t>Бутовый камень фр. 120-150 мм М800 F300 (с учетом коэф. усадки 1,05)</t>
  </si>
  <si>
    <r>
      <t xml:space="preserve">Укладка геотекстильного нетканого материала «Дорнит» плотностью 200 г/м2 под щебеночную подушку лежня:
</t>
    </r>
    <r>
      <rPr>
        <i/>
        <sz val="12"/>
        <rFont val="Times New Roman"/>
        <family val="1"/>
        <charset val="204"/>
      </rPr>
      <t>нетканый иглопробивной геотекстиль (с учетом 8% на перехлест)</t>
    </r>
  </si>
  <si>
    <t>щебень М800, фр. 40-70 мм</t>
  </si>
  <si>
    <t>щебень М800, фр. 5-10 мм</t>
  </si>
  <si>
    <t>щебень М800, фр. 10-20 мм</t>
  </si>
  <si>
    <t>Устройство щебеночной подушки под лежень из фракционированного щебня М800 фр. 40-70 мм толщиной 0,4 м в два слоя по 0,2 м с заклинкой мелким щебнем фр. 5-10 мм и фр.10-20 мм (Купл=1,26):</t>
  </si>
  <si>
    <r>
      <t xml:space="preserve">Устройство монолитных железобетонных лежней под переходные плиты:
</t>
    </r>
    <r>
      <rPr>
        <i/>
        <sz val="12"/>
        <rFont val="Times New Roman"/>
        <family val="1"/>
        <charset val="204"/>
      </rPr>
      <t>бетон тяжелый для транспортного строительства B30 F1300 W8</t>
    </r>
  </si>
  <si>
    <r>
      <t xml:space="preserve">Устройство монолитных железобетонных переходных плит:
</t>
    </r>
    <r>
      <rPr>
        <i/>
        <sz val="12"/>
        <rFont val="Times New Roman"/>
        <family val="1"/>
        <charset val="204"/>
      </rPr>
      <t>бетон тяжелый для транспортного строительства B35 F2300 W12</t>
    </r>
  </si>
  <si>
    <t>Устройство в основании переходных плит щебёночной подготовки из фракционированного щебня М800 фр. 20-40 мм по ГОСТ 8267-93 толщиной 0,1 м 
(удельный вес материала 1,36 т/м3)</t>
  </si>
  <si>
    <t>Устройство обмазочной гидроизоляции поверхностей элементов сопряжения битумной гидроизоляционной мастикой Технониколь №24 (МГТН) (или аналог) в 2 слоя 
(площадь указана на один слой)</t>
  </si>
  <si>
    <t>Заполнение зазоров в месте опирания переходных плит на прилив блока БЛ1 битумной мастикой МБР-90 (или аналог)</t>
  </si>
  <si>
    <r>
      <t xml:space="preserve">Опирание переходных плит на прилив блока БЛ1 и лежень: 
</t>
    </r>
    <r>
      <rPr>
        <i/>
        <sz val="12"/>
        <rFont val="Times New Roman"/>
        <family val="1"/>
        <charset val="204"/>
      </rPr>
      <t>оклеечная (рулонная) гидроизоляция «Техноэластмост-С» (или аналог) в 2 слоя (с учетом перехлеста 12%)</t>
    </r>
  </si>
  <si>
    <t>Устройство покрытия существующих подпорных стен, стенки ПС1 и стен блока БЛ1 гранитными плитами h = 30 мм (размер плит 0,5 х 0,5 м)</t>
  </si>
  <si>
    <t>Декоративная окраска перекрытия по ГОСТ 28196-89:
- подготовка поверхности (обеспыливание, обезжиривание)
- нанесение грунтовки акриловой (расход 0,242кг/м2) 1 слой
- окраска краской водно-дисперсионной ВД-АК-111 (расход 0,511 кг/м2) 2 слоя</t>
  </si>
  <si>
    <t>Окраска открытых бетонных поверхностей с предварительной подготовкой поверхности (обеспыливание) системой окраски (или аналогом) общей толщиной 175 мкм</t>
  </si>
  <si>
    <t>Устройство навеса многослойными замковыми панелями из поликарбоната
Novattro PROF FR 330-10-4C Decor по ТУ 2246-002-81057157-2016</t>
  </si>
  <si>
    <t xml:space="preserve">Универсальный профиль (алюм.) дл.6 м. (арт.460060) </t>
  </si>
  <si>
    <t xml:space="preserve">шт </t>
  </si>
  <si>
    <t xml:space="preserve">Уплотнитель ТЭП для профиля 460060 НЧП-7621 </t>
  </si>
  <si>
    <t xml:space="preserve">п.м. </t>
  </si>
  <si>
    <t xml:space="preserve">Профиль Novattro UP-10х2100 мм </t>
  </si>
  <si>
    <t xml:space="preserve">Анкер крепежный (алюм.) дл.35мм для кровельной панели 10 мм </t>
  </si>
  <si>
    <t xml:space="preserve">Скотч (Лента герметезирующая алюм.) шир. 30мм, рулон 50 м </t>
  </si>
  <si>
    <t xml:space="preserve">Лента уплотнительная (вспененно-каучуковая) шир. 20мм, рулон 5м </t>
  </si>
  <si>
    <t xml:space="preserve">Колпачок (ПК) для 10 мм Novattro PROF 330-10-4C </t>
  </si>
  <si>
    <t xml:space="preserve">Герметик силиконовый нейтральный эластичный бесцветный, 280 мл </t>
  </si>
  <si>
    <r>
      <t xml:space="preserve">Сверление отверстий </t>
    </r>
    <r>
      <rPr>
        <sz val="11"/>
        <color rgb="FF000000"/>
        <rFont val="CambriaMath"/>
      </rPr>
      <t>∅</t>
    </r>
    <r>
      <rPr>
        <sz val="11"/>
        <color rgb="FF000000"/>
        <rFont val="TimesNewRomanPSMT"/>
      </rPr>
      <t xml:space="preserve">4 мм в металлических прогонах </t>
    </r>
  </si>
  <si>
    <t>Саморез DIN 7504 P (О) / ISO 15482 со сверлом с потайной головкой ST 6.3x25</t>
  </si>
  <si>
    <t xml:space="preserve">Саморез DIN 7504 K / ISO 15480 с прессшайбой и резиновым уплотнителем ST 6.3x60 </t>
  </si>
  <si>
    <t xml:space="preserve">Саморез DIN 968 C-H с прессшайбой 4.2х14 острый </t>
  </si>
  <si>
    <t xml:space="preserve">Декоративный уголок металлический 70х70х2200 наружный, цинк </t>
  </si>
  <si>
    <t>Устройство оцинкованых карнизов из стали ОН-Н по ГОСТ 14918-80 сечением 0,7х150 мм</t>
  </si>
  <si>
    <t>Входная группа со стороны моря</t>
  </si>
  <si>
    <t>Универсальный профиль (алюм.) дл.6 м. (арт.460060)</t>
  </si>
  <si>
    <t>Уплотнитель ТЭП для профиля 460060 НЧП-7621</t>
  </si>
  <si>
    <t>Профиль Novattro UP-10х2100 мм</t>
  </si>
  <si>
    <t>Саморез DIN 7504 K / ISO 15480 с прессшайбой и резиновым уплотнителем ST 6.3x60</t>
  </si>
  <si>
    <t>Деформационные швы</t>
  </si>
  <si>
    <t>Устройство деформационных швов между блоками:</t>
  </si>
  <si>
    <t>пенополистирол ППС-35 по ГОСТ 15588-2014</t>
  </si>
  <si>
    <t>герметик БП-Г35 по ГОСТ 30740-2000</t>
  </si>
  <si>
    <t>шнур Вилатерм ∅40 мм по ТУ 2291-009-03989419-06</t>
  </si>
  <si>
    <t>акриловый противопожарный герметик по ТУ-5770-004-7017137-2003 (или аналог)</t>
  </si>
  <si>
    <t>не горючая набивка по ТУ 5729-017-00287220-2005 (или аналог)</t>
  </si>
  <si>
    <t>оклеечная гидроизоляция «Техноэластмост-Б» (или аналог) (с учетом перехлеста 12%)</t>
  </si>
  <si>
    <t>л</t>
  </si>
  <si>
    <t>Диспетчеризация</t>
  </si>
  <si>
    <t xml:space="preserve">Демонтаж видеокамеры </t>
  </si>
  <si>
    <t xml:space="preserve">Возврат демонтируемой видеокамеры на склад Заказчика </t>
  </si>
  <si>
    <t xml:space="preserve">Демонтаж шкафа управления подъемником </t>
  </si>
  <si>
    <t xml:space="preserve">Возврат демонтируемого шкафа на склад Заказчика </t>
  </si>
  <si>
    <t xml:space="preserve">Демонтаж подъемника </t>
  </si>
  <si>
    <t xml:space="preserve">Возврат демонтируемого подъемника на склад Заказчика </t>
  </si>
  <si>
    <t>Демонтаж шкафа диспетчеризации 800x600x250мм</t>
  </si>
  <si>
    <t xml:space="preserve">Возврат демонтируемого шкафа диспетчеризации на склад Заказчика </t>
  </si>
  <si>
    <t xml:space="preserve">Монтаж ранее демонтируемой видеокамеры на потолок (H=2,5м) </t>
  </si>
  <si>
    <t xml:space="preserve">Монтаж ранее демонтируемого шкафа диспетчеризации на стену (H=1,5м) </t>
  </si>
  <si>
    <t xml:space="preserve">Установка шкафа диспетчеризации на стену (H=1,5м). NSYCRN86250P </t>
  </si>
  <si>
    <t xml:space="preserve">Монтаж лифта 1000кг, 2 остановки, Н=13м; 1м/с </t>
  </si>
  <si>
    <t xml:space="preserve">Установка лифтового диспетчерского комплекса «Обь» </t>
  </si>
  <si>
    <t xml:space="preserve">Установка голосовой панели Fanvil i12-01P </t>
  </si>
  <si>
    <t xml:space="preserve">Установка коммутатора DH-PFS3110-8ET-96 в шкаф </t>
  </si>
  <si>
    <t xml:space="preserve">Установка блока питания HDR-150-48 в шкаф </t>
  </si>
  <si>
    <t xml:space="preserve">Демонтаж кабеля связи витая пара FTP 4х2х24AWG протяженного в металлорукаве 
Р3-ЦП-НГ-20 d=20мм </t>
  </si>
  <si>
    <t xml:space="preserve">Установка видеокамеры DS-2CD2743G0-IZS на потолок (H=2,5м) </t>
  </si>
  <si>
    <t xml:space="preserve">Установка разъема RJ-45 </t>
  </si>
  <si>
    <t xml:space="preserve">Затягивание кабеля FTP 4х2х24AWG в металлорукав Р3- ЦП-НГ-20 d=20мм </t>
  </si>
  <si>
    <t xml:space="preserve">м </t>
  </si>
  <si>
    <t>Прокладка металлорукава Р3-ЦП-НГ-20 d=20мм по конструкциям пешеходного перехода с помощью монтажной ленты</t>
  </si>
  <si>
    <t xml:space="preserve">Настройка коммутатора </t>
  </si>
  <si>
    <t xml:space="preserve">Настройка видеокамеры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</si>
  <si>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</si>
  <si>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</si>
  <si>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</si>
  <si>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</si>
  <si>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</si>
  <si>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</si>
  <si>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</si>
  <si>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</si>
  <si>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</si>
  <si>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</si>
  <si>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</si>
  <si>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</si>
  <si>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</si>
  <si>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Объем</t>
  </si>
  <si>
    <t>в том числе: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</si>
  <si>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</si>
  <si>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</si>
  <si>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</si>
  <si>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</si>
  <si>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</si>
  <si>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</si>
  <si>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</si>
  <si>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</si>
  <si>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</si>
  <si>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</si>
  <si>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</si>
  <si>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</si>
  <si>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</si>
  <si>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</si>
  <si>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</si>
  <si>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</si>
  <si>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</si>
  <si>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</si>
  <si>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</si>
  <si>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</si>
  <si>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</si>
  <si>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</si>
  <si>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</si>
  <si>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</si>
  <si>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</si>
  <si>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</si>
  <si>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</si>
  <si>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</si>
  <si>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</si>
  <si>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</si>
  <si>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</si>
  <si>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</si>
  <si>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</si>
  <si>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1.4.1</t>
  </si>
  <si>
    <t>1.4.2</t>
  </si>
  <si>
    <t>1.4.3</t>
  </si>
  <si>
    <t>1.4.4</t>
  </si>
  <si>
    <t>1.4.5</t>
  </si>
  <si>
    <t>1.4.6</t>
  </si>
  <si>
    <t>1.4.7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</si>
  <si>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</si>
  <si>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</si>
  <si>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</si>
  <si>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</si>
  <si>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</si>
  <si>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</si>
  <si>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</si>
  <si>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</si>
  <si>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</si>
  <si>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</si>
  <si>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</si>
  <si>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</si>
  <si>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</si>
  <si>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</si>
  <si>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</si>
  <si>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</si>
  <si>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1.7.1</t>
  </si>
  <si>
    <t>1.7.2</t>
  </si>
  <si>
    <t>1.7.3</t>
  </si>
  <si>
    <t>1.7.4</t>
  </si>
  <si>
    <t>1.7.5</t>
  </si>
  <si>
    <t>1.8.1</t>
  </si>
  <si>
    <t>1.8.2</t>
  </si>
  <si>
    <t>1.8.3</t>
  </si>
  <si>
    <t>1.9.1</t>
  </si>
  <si>
    <t>1.9.2</t>
  </si>
  <si>
    <t>1.9.3</t>
  </si>
  <si>
    <t>1.9.4</t>
  </si>
  <si>
    <t>1.9.5</t>
  </si>
  <si>
    <t>1.9.6</t>
  </si>
  <si>
    <t>1.10.1</t>
  </si>
  <si>
    <t>1.11.1</t>
  </si>
  <si>
    <t>1.12.1</t>
  </si>
  <si>
    <t>1.12.2</t>
  </si>
  <si>
    <t>1.12.4</t>
  </si>
  <si>
    <t>1.12.3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</si>
  <si>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</si>
  <si>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</si>
  <si>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</si>
  <si>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</si>
  <si>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</si>
  <si>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</si>
  <si>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</si>
  <si>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</si>
  <si>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Реконструкция существующего подземного пешеходного перехода.</t>
  </si>
  <si>
    <t xml:space="preserve">Подмости для бетонирования </t>
  </si>
  <si>
    <t>Устройство шпунтового ограждения</t>
  </si>
  <si>
    <t>Крепление шпунтового ограждения</t>
  </si>
  <si>
    <r>
      <t xml:space="preserve">Заливка распорного крепления из бетоном </t>
    </r>
    <r>
      <rPr>
        <sz val="12"/>
        <color rgb="FF7030A0"/>
        <rFont val="Times New Roman"/>
        <family val="1"/>
        <charset val="204"/>
      </rPr>
      <t>В30</t>
    </r>
  </si>
  <si>
    <t>1.10.2</t>
  </si>
  <si>
    <t>1.13.9</t>
  </si>
  <si>
    <t>1.13.10</t>
  </si>
  <si>
    <t>1.13.11</t>
  </si>
  <si>
    <t>1.13.12</t>
  </si>
  <si>
    <t>1.13.13</t>
  </si>
  <si>
    <t>1.13.14</t>
  </si>
  <si>
    <t>1.13.15</t>
  </si>
  <si>
    <t>1.13.16</t>
  </si>
  <si>
    <t>1.13.17</t>
  </si>
  <si>
    <t>1.13.18</t>
  </si>
  <si>
    <t>1.13.19</t>
  </si>
  <si>
    <t>1.13.20</t>
  </si>
  <si>
    <t>1.13.21</t>
  </si>
  <si>
    <t>1.13.22</t>
  </si>
  <si>
    <t>1.13.23</t>
  </si>
  <si>
    <t>1.14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</si>
  <si>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</si>
  <si>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</si>
  <si>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</si>
  <si>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</si>
  <si>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</si>
  <si>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</si>
  <si>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</si>
  <si>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</si>
  <si>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</si>
  <si>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</si>
  <si>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</si>
  <si>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</si>
  <si>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</si>
  <si>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</si>
  <si>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</si>
  <si>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</si>
  <si>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</si>
  <si>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</si>
  <si>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</si>
  <si>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</si>
  <si>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</si>
  <si>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1.14.22</t>
  </si>
  <si>
    <t>1.14.23</t>
  </si>
  <si>
    <t>1.14.24</t>
  </si>
  <si>
    <t>1.14.25</t>
  </si>
  <si>
    <t>1.14.26</t>
  </si>
  <si>
    <t>1.14.27</t>
  </si>
  <si>
    <t>1.14.28</t>
  </si>
  <si>
    <t>1.14.29</t>
  </si>
  <si>
    <t>1.14.30</t>
  </si>
  <si>
    <t>1.14.31</t>
  </si>
  <si>
    <t>1.14.32</t>
  </si>
  <si>
    <t>1.14.33</t>
  </si>
  <si>
    <t>1.14.34</t>
  </si>
  <si>
    <t>1.15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</si>
  <si>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</si>
  <si>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</si>
  <si>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</si>
  <si>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</si>
  <si>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</si>
  <si>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</si>
  <si>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</si>
  <si>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</si>
  <si>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</si>
  <si>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</si>
  <si>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</si>
  <si>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</si>
  <si>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</si>
  <si>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1.15.14</t>
  </si>
  <si>
    <t>1.15.15</t>
  </si>
  <si>
    <t>1.15.16</t>
  </si>
  <si>
    <t>1.16</t>
  </si>
  <si>
    <t>1.16.1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</si>
  <si>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</si>
  <si>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</si>
  <si>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</si>
  <si>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 xml:space="preserve">Дата начала работ </t>
  </si>
  <si>
    <t xml:space="preserve">Дата окончания работ </t>
  </si>
  <si>
    <t>на выполнение строительно-монтажных работ по реконструкции подземного пешеходного перехода на объекте: 
«Автомобильная дорога «Обход Адлера» Этап 4. Основной этап строительства. Подземный пешеходный переход»</t>
  </si>
  <si>
    <t>с даты заключения Договора</t>
  </si>
  <si>
    <t>30 кал.дней с даты заключения Договора</t>
  </si>
  <si>
    <t>45 кал.дней с даты заключения Договора</t>
  </si>
  <si>
    <t>60 кал.дней с даты заключения Договора</t>
  </si>
  <si>
    <t>90 кал.дней с даты заключения Договора</t>
  </si>
  <si>
    <t>75 кал.дней с даты заключения Договора</t>
  </si>
  <si>
    <t>120 кал.дней с даты заключения Договора</t>
  </si>
  <si>
    <t>Приложение №1.1
к Договору №_________ от "_________" _________________ 2025 г.</t>
  </si>
  <si>
    <t xml:space="preserve">Календарный график </t>
  </si>
  <si>
    <t>15 кал.день с даты заключения Договора</t>
  </si>
  <si>
    <t>30 кал.день с даты заключения Договора</t>
  </si>
  <si>
    <t>45 кал.день с даты заключения Договора</t>
  </si>
  <si>
    <t>60 кал.день с даты заключения Договора</t>
  </si>
  <si>
    <t>90 кал.день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</si>
</sst>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  <numFmt numFmtId="166" formatCode="#,##0.000_ ;\-#,##0.000\ "/>
    <numFmt numFmtId="167" formatCode="#,##0.00\ _₽"/>
    <numFmt numFmtId="168" formatCode="#,##0_ ;\-#,##0\ "/>
    <numFmt numFmtId="169" formatCode="_-* #\.##0.00_-;\-* #\.##0.00_-;_-* &quot;-&quot;??_-;_-@_-"/>
    <numFmt numFmtId="170" formatCode="_-* #\ ##0.00\ _₽_-;\-* #\ ##0.00\ _₽_-;_-* &quot;-&quot;??\ _₽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1"/>
      <color rgb="FF000000"/>
      <name val="TimesNewRomanPSMT"/>
    </font>
    <font>
      <sz val="11"/>
      <color rgb="FF000000"/>
      <name val="CambriaMath"/>
    </font>
    <font>
      <i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ABD5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37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6" fillId="0" borderId="0"/>
    <xf numFmtId="0" fontId="18" fillId="0" borderId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6" fillId="0" borderId="0"/>
    <xf numFmtId="0" fontId="15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21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5">
      <alignment horizontal="center" vertical="center" wrapText="1"/>
    </xf>
  </cellStyleXfs>
  <cellXfs count="53">
    <xf numFmtId="0" fontId="0" fillId="0" borderId="0" xfId="0"/>
    <xf numFmtId="0" fontId="11" fillId="0" borderId="0" xfId="1" applyFont="1" applyAlignment="1">
      <alignment vertical="center"/>
    </xf>
    <xf numFmtId="1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2" fillId="0" borderId="1" xfId="316" applyFont="1" applyBorder="1" applyAlignment="1">
      <alignment horizontal="center" vertical="center" wrapText="1"/>
    </xf>
    <xf numFmtId="166" fontId="25" fillId="0" borderId="1" xfId="314" applyNumberFormat="1" applyFont="1" applyFill="1" applyBorder="1" applyAlignment="1">
      <alignment horizontal="center" vertical="center"/>
    </xf>
    <xf numFmtId="49" fontId="25" fillId="0" borderId="1" xfId="315" applyNumberFormat="1" applyFont="1" applyFill="1" applyBorder="1" applyAlignment="1">
      <alignment horizontal="left" vertical="center" wrapText="1"/>
    </xf>
    <xf numFmtId="49" fontId="25" fillId="0" borderId="1" xfId="111" applyNumberFormat="1" applyFont="1" applyFill="1" applyBorder="1" applyAlignment="1">
      <alignment horizontal="left" vertical="center" wrapText="1"/>
    </xf>
    <xf numFmtId="43" fontId="25" fillId="0" borderId="1" xfId="11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30" fillId="2" borderId="0" xfId="1" applyFont="1" applyFill="1" applyAlignment="1">
      <alignment vertical="center"/>
    </xf>
    <xf numFmtId="1" fontId="12" fillId="3" borderId="1" xfId="1" applyNumberFormat="1" applyFont="1" applyFill="1" applyBorder="1" applyAlignment="1">
      <alignment horizontal="center" vertical="center"/>
    </xf>
    <xf numFmtId="49" fontId="26" fillId="3" borderId="1" xfId="111" applyNumberFormat="1" applyFont="1" applyFill="1" applyBorder="1" applyAlignment="1">
      <alignment horizontal="left" vertical="center" wrapText="1"/>
    </xf>
    <xf numFmtId="43" fontId="25" fillId="3" borderId="1" xfId="111" applyFont="1" applyFill="1" applyBorder="1" applyAlignment="1">
      <alignment horizontal="center" vertical="center"/>
    </xf>
    <xf numFmtId="166" fontId="25" fillId="3" borderId="1" xfId="314" applyNumberFormat="1" applyFont="1" applyFill="1" applyBorder="1" applyAlignment="1">
      <alignment horizontal="center" vertical="center"/>
    </xf>
    <xf numFmtId="167" fontId="25" fillId="3" borderId="1" xfId="1" applyNumberFormat="1" applyFont="1" applyFill="1" applyBorder="1" applyAlignment="1">
      <alignment vertical="center"/>
    </xf>
    <xf numFmtId="0" fontId="9" fillId="3" borderId="0" xfId="1" applyFont="1" applyFill="1" applyAlignment="1">
      <alignment vertical="center"/>
    </xf>
    <xf numFmtId="0" fontId="9" fillId="4" borderId="0" xfId="1" applyFont="1" applyFill="1" applyAlignment="1">
      <alignment vertical="center"/>
    </xf>
    <xf numFmtId="0" fontId="9" fillId="5" borderId="0" xfId="1" applyFont="1" applyFill="1" applyAlignment="1">
      <alignment vertical="center"/>
    </xf>
    <xf numFmtId="0" fontId="9" fillId="6" borderId="0" xfId="1" applyFont="1" applyFill="1" applyAlignment="1">
      <alignment vertical="center"/>
    </xf>
    <xf numFmtId="0" fontId="9" fillId="7" borderId="0" xfId="1" applyFont="1" applyFill="1" applyAlignment="1">
      <alignment vertical="center"/>
    </xf>
    <xf numFmtId="168" fontId="25" fillId="0" borderId="1" xfId="314" applyNumberFormat="1" applyFont="1" applyFill="1" applyBorder="1" applyAlignment="1">
      <alignment horizontal="center" vertical="center"/>
    </xf>
    <xf numFmtId="49" fontId="23" fillId="0" borderId="1" xfId="111" applyNumberFormat="1" applyFont="1" applyFill="1" applyBorder="1" applyAlignment="1">
      <alignment horizontal="right" vertical="center" wrapText="1"/>
    </xf>
    <xf numFmtId="49" fontId="12" fillId="3" borderId="1" xfId="111" applyNumberFormat="1" applyFont="1" applyFill="1" applyBorder="1" applyAlignment="1">
      <alignment horizontal="left" vertical="center" wrapText="1"/>
    </xf>
    <xf numFmtId="43" fontId="12" fillId="3" borderId="1" xfId="111" applyFont="1" applyFill="1" applyBorder="1" applyAlignment="1">
      <alignment horizontal="center" vertical="center"/>
    </xf>
    <xf numFmtId="166" fontId="12" fillId="3" borderId="1" xfId="314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3" fontId="23" fillId="3" borderId="1" xfId="111" applyFont="1" applyFill="1" applyBorder="1" applyAlignment="1">
      <alignment horizontal="center" vertical="center"/>
    </xf>
    <xf numFmtId="166" fontId="23" fillId="3" borderId="1" xfId="314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wrapText="1"/>
    </xf>
    <xf numFmtId="49" fontId="12" fillId="0" borderId="1" xfId="1" applyNumberFormat="1" applyFont="1" applyBorder="1" applyAlignment="1">
      <alignment horizontal="center" vertical="center"/>
    </xf>
    <xf numFmtId="49" fontId="23" fillId="0" borderId="1" xfId="111" applyNumberFormat="1" applyFont="1" applyFill="1" applyBorder="1" applyAlignment="1">
      <alignment horizontal="left" vertical="center" wrapText="1"/>
    </xf>
    <xf numFmtId="14" fontId="25" fillId="3" borderId="1" xfId="1" applyNumberFormat="1" applyFont="1" applyFill="1" applyBorder="1" applyAlignment="1">
      <alignment vertical="center"/>
    </xf>
    <xf numFmtId="14" fontId="23" fillId="3" borderId="1" xfId="1" applyNumberFormat="1" applyFont="1" applyFill="1" applyBorder="1" applyAlignment="1">
      <alignment vertical="center"/>
    </xf>
    <xf numFmtId="14" fontId="25" fillId="0" borderId="1" xfId="1" applyNumberFormat="1" applyFont="1" applyBorder="1" applyAlignment="1">
      <alignment horizontal="center" vertical="center" wrapText="1"/>
    </xf>
    <xf numFmtId="0" fontId="12" fillId="0" borderId="0" xfId="371" applyFont="1" applyAlignment="1">
      <alignment horizontal="center" vertical="center" wrapText="1"/>
    </xf>
    <xf numFmtId="49" fontId="12" fillId="0" borderId="0" xfId="371" applyNumberFormat="1" applyFont="1" applyAlignment="1">
      <alignment horizontal="left" vertical="center" wrapText="1"/>
    </xf>
    <xf numFmtId="0" fontId="12" fillId="0" borderId="0" xfId="371" applyFont="1" applyAlignment="1">
      <alignment horizontal="left" vertical="center" wrapText="1"/>
    </xf>
    <xf numFmtId="43" fontId="23" fillId="0" borderId="0" xfId="2" applyFont="1" applyFill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  <xf numFmtId="14" fontId="25" fillId="0" borderId="2" xfId="1" applyNumberFormat="1" applyFont="1" applyBorder="1" applyAlignment="1">
      <alignment horizontal="center" vertical="center" wrapText="1"/>
    </xf>
    <xf numFmtId="14" fontId="25" fillId="0" borderId="3" xfId="1" applyNumberFormat="1" applyFont="1" applyBorder="1" applyAlignment="1">
      <alignment horizontal="center" vertical="center" wrapText="1"/>
    </xf>
    <xf numFmtId="14" fontId="25" fillId="0" borderId="4" xfId="1" applyNumberFormat="1" applyFont="1" applyBorder="1" applyAlignment="1">
      <alignment horizontal="center" vertical="center" wrapText="1"/>
    </xf>
    <xf numFmtId="14" fontId="25" fillId="0" borderId="2" xfId="1" applyNumberFormat="1" applyFont="1" applyBorder="1" applyAlignment="1">
      <alignment horizontal="center" vertical="center"/>
    </xf>
    <xf numFmtId="14" fontId="25" fillId="0" borderId="3" xfId="1" applyNumberFormat="1" applyFont="1" applyBorder="1" applyAlignment="1">
      <alignment horizontal="center" vertical="center"/>
    </xf>
    <xf numFmtId="14" fontId="25" fillId="0" borderId="4" xfId="1" applyNumberFormat="1" applyFont="1" applyBorder="1" applyAlignment="1">
      <alignment horizontal="center" vertical="center"/>
    </xf>
    <xf numFmtId="167" fontId="25" fillId="0" borderId="2" xfId="1" applyNumberFormat="1" applyFont="1" applyBorder="1" applyAlignment="1">
      <alignment horizontal="center" vertical="center" wrapText="1"/>
    </xf>
    <xf numFmtId="167" fontId="25" fillId="0" borderId="3" xfId="1" applyNumberFormat="1" applyFont="1" applyBorder="1" applyAlignment="1">
      <alignment horizontal="center" vertical="center" wrapText="1"/>
    </xf>
    <xf numFmtId="167" fontId="25" fillId="0" borderId="4" xfId="1" applyNumberFormat="1" applyFont="1" applyBorder="1" applyAlignment="1">
      <alignment horizontal="center" vertical="center" wrapText="1"/>
    </xf>
  </cellXfs>
  <cellStyles count="5374">
    <cellStyle name="vor_itm_table_style" xfId="5373" xr:uid="{141746B4-5304-4562-9F81-D0507FEA9F51}"/>
    <cellStyle name="Обычный" xfId="0" builtinId="0"/>
    <cellStyle name="Обычный 10" xfId="63" xr:uid="{89E5972C-5BC6-45D2-AB9F-B76E6AEE4D8C}"/>
    <cellStyle name="Обычный 10 2" xfId="1402" xr:uid="{A161C051-8F18-4CE8-9226-14783A1692B5}"/>
    <cellStyle name="Обычный 10 2 2" xfId="2891" xr:uid="{375305BF-53F2-4AA7-BFF2-3B3EE5C2D05D}"/>
    <cellStyle name="Обычный 10 2 3" xfId="2157" xr:uid="{5C1B5B9A-BF8C-48FF-8F69-461CC9D895BA}"/>
    <cellStyle name="Обычный 10 2 3 2" xfId="4317" xr:uid="{4D63B347-BEE4-4DA9-B857-721CAD3DD8FA}"/>
    <cellStyle name="Обычный 11" xfId="69" xr:uid="{A9793218-23BA-460F-ACD1-3547C67ED664}"/>
    <cellStyle name="Обычный 11 2" xfId="421" xr:uid="{079ED7A2-0F42-4859-8AF1-4D077041368C}"/>
    <cellStyle name="Обычный 11 2 2" xfId="1404" xr:uid="{F7016C7F-BAC0-415B-B3FD-FE47DED150BD}"/>
    <cellStyle name="Обычный 11 2 2 2" xfId="2893" xr:uid="{67D57152-6C9C-4ADE-A447-E88E09B0D2F1}"/>
    <cellStyle name="Обычный 11 2 2 2 2" xfId="5052" xr:uid="{CF0656CD-84F2-4F7F-8F66-59DC461987E2}"/>
    <cellStyle name="Обычный 11 2 2 3" xfId="2159" xr:uid="{6325C9C2-CCC7-4A5C-9A1C-15545C4B7A17}"/>
    <cellStyle name="Обычный 11 2 2 3 2" xfId="4319" xr:uid="{66FD0CF6-41DD-4509-88E2-70CDBA48E4A7}"/>
    <cellStyle name="Обычный 11 2 2 4" xfId="3627" xr:uid="{76AE0BE0-5CE6-4E02-AF84-91F67A3F0389}"/>
    <cellStyle name="Обычный 11 2 3" xfId="2868" xr:uid="{A643190C-FC7C-4EC6-8F6E-AB299501EA01}"/>
    <cellStyle name="Обычный 11 2 3 2" xfId="5028" xr:uid="{48A44D7E-B625-49F7-B03C-2536B7CBBF86}"/>
    <cellStyle name="Обычный 11 2 4" xfId="2134" xr:uid="{72AB0573-5C10-490E-8F27-475E80F17088}"/>
    <cellStyle name="Обычный 11 2 4 2" xfId="4294" xr:uid="{3043CDD6-6344-4D73-A3A3-67BF7A901AFF}"/>
    <cellStyle name="Обычный 11 2 5" xfId="3603" xr:uid="{B45D4DA9-A8A6-4072-AFFB-592D68A99E88}"/>
    <cellStyle name="Обычный 11 2 6" xfId="1379" xr:uid="{B70BBF10-56E5-45FF-B0DD-7A37A40C1361}"/>
    <cellStyle name="Обычный 11 3" xfId="1267" xr:uid="{D8B145A2-5B02-4B9D-8B83-0492C99857C4}"/>
    <cellStyle name="Обычный 11 3 2" xfId="1405" xr:uid="{17FB6086-A4BB-4AC4-B487-6F3DDF8D2510}"/>
    <cellStyle name="Обычный 11 3 2 2" xfId="2894" xr:uid="{DA78B807-57F1-4098-B5A1-418469BE5247}"/>
    <cellStyle name="Обычный 11 3 2 2 2" xfId="5053" xr:uid="{5AB028C1-7E27-4377-A8FD-89B72E79B2E1}"/>
    <cellStyle name="Обычный 11 3 2 3" xfId="2160" xr:uid="{B5226165-F4ED-419E-B771-09A0C57B27D2}"/>
    <cellStyle name="Обычный 11 3 2 3 2" xfId="4320" xr:uid="{3AA74ECF-3214-4DAF-B834-F819B23D3EFA}"/>
    <cellStyle name="Обычный 11 3 2 4" xfId="3628" xr:uid="{603B80EE-8062-45E3-A7F3-EC72ED19E009}"/>
    <cellStyle name="Обычный 11 3 3" xfId="2756" xr:uid="{8AA1B9A4-D019-4530-BFFF-FB45D1CFEF8A}"/>
    <cellStyle name="Обычный 11 3 3 2" xfId="4916" xr:uid="{7DF23D90-B38D-46A2-941A-86E60BB1842D}"/>
    <cellStyle name="Обычный 11 3 4" xfId="2022" xr:uid="{BC4B6F68-CD00-41A9-925E-F5882FFC1BA9}"/>
    <cellStyle name="Обычный 11 3 4 2" xfId="4182" xr:uid="{AF0D736B-A2EC-4374-A882-398E09A61CA3}"/>
    <cellStyle name="Обычный 11 3 5" xfId="3491" xr:uid="{6D034DC8-5C80-4F95-839D-E602142C3E4B}"/>
    <cellStyle name="Обычный 11 4" xfId="1403" xr:uid="{A9F3C9C0-4305-4BAB-9716-A50D0BF508D3}"/>
    <cellStyle name="Обычный 11 4 2" xfId="2892" xr:uid="{66DB7BDB-BB96-420C-B9FD-D94E81569D66}"/>
    <cellStyle name="Обычный 11 4 2 2" xfId="5051" xr:uid="{E86FA913-6853-44FD-AC58-4DF1AF784542}"/>
    <cellStyle name="Обычный 11 4 3" xfId="2158" xr:uid="{4D27D11D-38CC-40FD-B1D5-A8242AD4949E}"/>
    <cellStyle name="Обычный 11 4 3 2" xfId="4318" xr:uid="{F1639548-D169-4685-A54A-B50DA407C032}"/>
    <cellStyle name="Обычный 11 4 4" xfId="3626" xr:uid="{536F4B97-4B5C-4EA8-93EE-3A7C462402BB}"/>
    <cellStyle name="Обычный 11 5" xfId="2626" xr:uid="{4EAA2D2E-DCDA-4930-B0FD-B445DDD01520}"/>
    <cellStyle name="Обычный 11 5 2" xfId="4786" xr:uid="{9DD39F7F-FE19-4DD0-B1DD-F73936FC4D55}"/>
    <cellStyle name="Обычный 11 6" xfId="1892" xr:uid="{15FC7F85-3F1B-4E8C-9212-168A88B53D7F}"/>
    <cellStyle name="Обычный 11 6 2" xfId="4052" xr:uid="{8B2609D7-E9DF-4F82-B41E-72F21AEF62DE}"/>
    <cellStyle name="Обычный 11 7" xfId="3361" xr:uid="{5D50042E-0E69-4409-90FB-886AEA5639BF}"/>
    <cellStyle name="Обычный 11 8" xfId="1132" xr:uid="{85210D24-8D8E-4FE1-AF5B-042CE9939BAF}"/>
    <cellStyle name="Обычный 12" xfId="68" xr:uid="{C5B2B3E7-6424-43BC-A588-A2D1DA121C85}"/>
    <cellStyle name="Обычный 12 2" xfId="1391" xr:uid="{F3021E65-00EC-4601-BF30-22E7D77B1FC8}"/>
    <cellStyle name="Обычный 12 2 2" xfId="1407" xr:uid="{D94FE624-A63F-4C6C-AAB2-157C7AF57A3F}"/>
    <cellStyle name="Обычный 12 2 2 2" xfId="2896" xr:uid="{274BAF92-4C36-4312-9CE1-252C3AF2C796}"/>
    <cellStyle name="Обычный 12 2 2 2 2" xfId="5055" xr:uid="{CD8EFC7D-F3F6-4D72-BA07-28EEE7C33DAE}"/>
    <cellStyle name="Обычный 12 2 2 3" xfId="2162" xr:uid="{E2046D5B-EE62-4294-8D21-7AFFA7CCBC17}"/>
    <cellStyle name="Обычный 12 2 2 3 2" xfId="4322" xr:uid="{ACAB7A64-05B6-4096-A100-BD5E1FF5D158}"/>
    <cellStyle name="Обычный 12 2 2 4" xfId="3630" xr:uid="{5EAA5CD1-DA6D-49D1-86BE-96729F81C9A9}"/>
    <cellStyle name="Обычный 12 2 3" xfId="2880" xr:uid="{4BF84C99-1FAE-44D2-B6E4-94D230D39B2E}"/>
    <cellStyle name="Обычный 12 2 3 2" xfId="5040" xr:uid="{3BEB0B47-4DD2-4E46-AF78-1CEF47DF0AC5}"/>
    <cellStyle name="Обычный 12 2 4" xfId="2146" xr:uid="{E56F1F8F-D77E-4ECA-BCE5-E77DFD1B4B8C}"/>
    <cellStyle name="Обычный 12 2 4 2" xfId="4306" xr:uid="{D4524C0C-9FCC-42DD-B771-2747250094BA}"/>
    <cellStyle name="Обычный 12 2 5" xfId="3615" xr:uid="{F3633CED-06F1-4EC1-B49D-876DFA2177FB}"/>
    <cellStyle name="Обычный 12 3" xfId="1406" xr:uid="{E2367EE8-CF44-468B-8749-95EA7CB923B6}"/>
    <cellStyle name="Обычный 12 3 2" xfId="2895" xr:uid="{898542BE-6D61-47DF-9A65-41AF55C74B36}"/>
    <cellStyle name="Обычный 12 3 2 2" xfId="5054" xr:uid="{B677B70D-8160-47D3-AF15-AB73E5CD86B4}"/>
    <cellStyle name="Обычный 12 3 3" xfId="2161" xr:uid="{ED30A33F-7917-422C-9E49-91E6CACF4420}"/>
    <cellStyle name="Обычный 12 3 3 2" xfId="4321" xr:uid="{272D661B-F2A8-4B5D-808F-C2594F470F43}"/>
    <cellStyle name="Обычный 12 3 4" xfId="3629" xr:uid="{5B036083-D334-4661-9BFD-7DD8F8EF4915}"/>
    <cellStyle name="Обычный 12 4" xfId="2638" xr:uid="{F908E9BE-2D8A-4A7E-BB14-9D52242F5E7D}"/>
    <cellStyle name="Обычный 12 4 2" xfId="4798" xr:uid="{7B22A9A7-7981-4D97-99C3-83023FA79A65}"/>
    <cellStyle name="Обычный 12 5" xfId="1904" xr:uid="{4219A973-85DE-4379-8532-28A098DAEBB9}"/>
    <cellStyle name="Обычный 12 5 2" xfId="4064" xr:uid="{6945BEF7-A626-44A0-BD02-0B1530D1A654}"/>
    <cellStyle name="Обычный 12 6" xfId="3373" xr:uid="{EFA86F53-0A14-4568-891E-C45738D4AB6E}"/>
    <cellStyle name="Обычный 12 7" xfId="1144" xr:uid="{9C94FC85-3188-4766-9341-4D64313CB1C8}"/>
    <cellStyle name="Обычный 12 8" xfId="487" xr:uid="{D0B97B1E-D8A4-43FD-B035-A9CD8839B458}"/>
    <cellStyle name="Обычный 13" xfId="55" xr:uid="{FCF7499C-C2C0-4720-B83F-BDD1D54B7BFD}"/>
    <cellStyle name="Обычный 13 10" xfId="2564" xr:uid="{24ADA1B7-359E-4FE2-BD1E-72A71C4EDD49}"/>
    <cellStyle name="Обычный 13 10 2" xfId="4724" xr:uid="{D4AC4B08-EEE8-4237-8AC8-706D882FE96A}"/>
    <cellStyle name="Обычный 13 11" xfId="1829" xr:uid="{D96CE4E0-01FE-4157-AE88-EA980832F53F}"/>
    <cellStyle name="Обычный 13 11 2" xfId="3989" xr:uid="{A1CA109E-7608-4481-B4EB-45FE5B99933F}"/>
    <cellStyle name="Обычный 13 12" xfId="3299" xr:uid="{C632D342-D949-465F-A538-690F5ABC6EE0}"/>
    <cellStyle name="Обычный 13 13" xfId="1070" xr:uid="{9620BDEF-8BA0-4D16-A251-84910252EB6F}"/>
    <cellStyle name="Обычный 13 14" xfId="476" xr:uid="{C64788C4-89B1-4B77-959E-266363B9C178}"/>
    <cellStyle name="Обычный 13 2" xfId="70" xr:uid="{2AF06F9D-5F09-424A-AB07-F94E8F930AE7}"/>
    <cellStyle name="Обычный 13 2 10" xfId="488" xr:uid="{8C2AA972-2171-4EA5-86F5-F965F10144CA}"/>
    <cellStyle name="Обычный 13 2 2" xfId="183" xr:uid="{7B4E5DC4-EA8E-41B5-BAFF-3005B73E5504}"/>
    <cellStyle name="Обычный 13 2 2 2" xfId="409" xr:uid="{3DDB2110-1702-4F58-B0CF-5923C71C00AF}"/>
    <cellStyle name="Обычный 13 2 2 2 2" xfId="1411" xr:uid="{8C13AD19-7384-4A41-AB75-CB4AAAFAD9D5}"/>
    <cellStyle name="Обычный 13 2 2 2 2 2" xfId="2900" xr:uid="{8A38B6D4-985D-4D15-83D0-C565A5668A1E}"/>
    <cellStyle name="Обычный 13 2 2 2 2 2 2" xfId="5059" xr:uid="{C14D3B06-926A-4FFF-A5FC-217B71D0876C}"/>
    <cellStyle name="Обычный 13 2 2 2 2 3" xfId="2166" xr:uid="{E95DC18C-D637-4A44-8B2F-BEF523B40659}"/>
    <cellStyle name="Обычный 13 2 2 2 2 3 2" xfId="4326" xr:uid="{1D3CDE1C-0897-456D-8A7D-08E97C40C7E0}"/>
    <cellStyle name="Обычный 13 2 2 2 2 4" xfId="3634" xr:uid="{43062D6D-BACC-46AD-8A53-73DDBBEE8A54}"/>
    <cellStyle name="Обычный 13 2 2 2 3" xfId="2856" xr:uid="{4362C2AB-A7DD-41BB-B7F3-DF0EECC6B21E}"/>
    <cellStyle name="Обычный 13 2 2 2 3 2" xfId="5016" xr:uid="{3266A20F-AC35-4CC6-AFB1-43B7AAF636A8}"/>
    <cellStyle name="Обычный 13 2 2 2 4" xfId="2122" xr:uid="{E0DBA750-58F1-418C-93EF-F822BAF8B0D2}"/>
    <cellStyle name="Обычный 13 2 2 2 4 2" xfId="4282" xr:uid="{BCB8AF7D-3B1B-4A1B-9A3A-CFBBED3ADCA9}"/>
    <cellStyle name="Обычный 13 2 2 2 5" xfId="3591" xr:uid="{846FC8FB-8148-483C-A0F3-BB400BB009E0}"/>
    <cellStyle name="Обычный 13 2 2 2 6" xfId="1367" xr:uid="{AC0E4AFC-0853-44B6-B130-B023818BCCE2}"/>
    <cellStyle name="Обычный 13 2 2 2 7" xfId="896" xr:uid="{3E41309A-A608-41D4-9D50-46786965F6B4}"/>
    <cellStyle name="Обычный 13 2 2 3" xfId="1255" xr:uid="{E72E21A9-2AA5-4AC0-A0DC-6D05992E4413}"/>
    <cellStyle name="Обычный 13 2 2 3 2" xfId="1412" xr:uid="{ED27BF66-FB16-4286-810D-65D3ACA894A4}"/>
    <cellStyle name="Обычный 13 2 2 3 2 2" xfId="2901" xr:uid="{9F4F8AB7-0CBE-43EA-9FF8-9F3A75B66003}"/>
    <cellStyle name="Обычный 13 2 2 3 2 2 2" xfId="5060" xr:uid="{3E12BC1D-16F6-47E3-9B16-705011AF16FE}"/>
    <cellStyle name="Обычный 13 2 2 3 2 3" xfId="2167" xr:uid="{307ABDA7-151A-4B83-9D25-B03E5FF60F97}"/>
    <cellStyle name="Обычный 13 2 2 3 2 3 2" xfId="4327" xr:uid="{83A02A6F-A2FC-44B8-8F64-7CD56CB8DD8D}"/>
    <cellStyle name="Обычный 13 2 2 3 2 4" xfId="3635" xr:uid="{9D76D2AC-88A7-4173-9EBB-60426A0F66F1}"/>
    <cellStyle name="Обычный 13 2 2 3 3" xfId="2744" xr:uid="{5D7D5D6B-C0D7-47DC-A5B3-990B8EFF32B5}"/>
    <cellStyle name="Обычный 13 2 2 3 3 2" xfId="4904" xr:uid="{82356E1B-FD26-4855-BDCF-BEFB46CB24B3}"/>
    <cellStyle name="Обычный 13 2 2 3 4" xfId="2010" xr:uid="{99AFD235-063D-455A-8FFB-45FB52A7802C}"/>
    <cellStyle name="Обычный 13 2 2 3 4 2" xfId="4170" xr:uid="{3CAC1C1A-0AA4-44A2-BFF0-D1D6C8F64672}"/>
    <cellStyle name="Обычный 13 2 2 3 5" xfId="3479" xr:uid="{647968A4-72A4-45AA-86F4-6B20A8F49926}"/>
    <cellStyle name="Обычный 13 2 2 4" xfId="1410" xr:uid="{BECE837A-D4E0-41A4-9D0E-76B5059D84AD}"/>
    <cellStyle name="Обычный 13 2 2 4 2" xfId="2899" xr:uid="{1E29CA7C-6C75-44ED-878F-8C6CF732FAB4}"/>
    <cellStyle name="Обычный 13 2 2 4 2 2" xfId="5058" xr:uid="{7AC26546-C28B-4EE9-A2B8-DE1AA5633227}"/>
    <cellStyle name="Обычный 13 2 2 4 3" xfId="2165" xr:uid="{B8CB3584-2545-4CFA-9D2C-105C97DBC531}"/>
    <cellStyle name="Обычный 13 2 2 4 3 2" xfId="4325" xr:uid="{C4F847BF-B834-4484-A829-8A20F8FC8BD8}"/>
    <cellStyle name="Обычный 13 2 2 4 4" xfId="3633" xr:uid="{51A5483B-1FF8-407D-AE9A-5A3A97EF7E86}"/>
    <cellStyle name="Обычный 13 2 2 5" xfId="2614" xr:uid="{F54697EC-9631-4E0D-BB79-993D95DA4847}"/>
    <cellStyle name="Обычный 13 2 2 5 2" xfId="4774" xr:uid="{1848AC1F-A806-470D-A534-6B30D9F170AC}"/>
    <cellStyle name="Обычный 13 2 2 6" xfId="1880" xr:uid="{2F208B1F-112D-4AEA-B9F3-8415D9AF48EF}"/>
    <cellStyle name="Обычный 13 2 2 6 2" xfId="4040" xr:uid="{3A169CA5-E9A9-4D58-BCCE-25E8214B047B}"/>
    <cellStyle name="Обычный 13 2 2 7" xfId="3349" xr:uid="{A97AF686-D5A6-4210-97CA-843F2C8B19EF}"/>
    <cellStyle name="Обычный 13 2 2 8" xfId="1120" xr:uid="{899A6DCC-E99C-4A23-BC8C-1E2F96248FB7}"/>
    <cellStyle name="Обычный 13 2 2 9" xfId="600" xr:uid="{8522C206-FC4F-4F3E-9EDA-F71143D2026C}"/>
    <cellStyle name="Обычный 13 2 3" xfId="384" xr:uid="{AE2EA4CC-A538-4D65-B1B2-4CFC6FC58561}"/>
    <cellStyle name="Обычный 13 2 3 2" xfId="1413" xr:uid="{02AD187E-C3DD-4054-AA1F-6CFCD9E22CF1}"/>
    <cellStyle name="Обычный 13 2 3 2 2" xfId="2902" xr:uid="{FFB337F6-B32F-4CF3-BEA6-D016197D8405}"/>
    <cellStyle name="Обычный 13 2 3 2 2 2" xfId="5061" xr:uid="{736DBAEC-5A6E-4F2B-B3B8-D49150940341}"/>
    <cellStyle name="Обычный 13 2 3 2 3" xfId="2168" xr:uid="{D4519645-852C-4270-A9CC-6C2A573A1506}"/>
    <cellStyle name="Обычный 13 2 3 2 3 2" xfId="4328" xr:uid="{CC5F0449-D698-4188-8F88-D1C0D40B92F5}"/>
    <cellStyle name="Обычный 13 2 3 2 4" xfId="3636" xr:uid="{A1E4789A-1362-45E8-812E-07F7AC738F0B}"/>
    <cellStyle name="Обычный 13 2 3 3" xfId="2831" xr:uid="{4E3991D2-F95A-4BA6-8CF5-16E5C394BE58}"/>
    <cellStyle name="Обычный 13 2 3 3 2" xfId="4991" xr:uid="{D616E1B0-163C-401D-9DD1-21540EE81AB7}"/>
    <cellStyle name="Обычный 13 2 3 4" xfId="2097" xr:uid="{4B98A0F7-C5B9-424B-85F1-22510129D85D}"/>
    <cellStyle name="Обычный 13 2 3 4 2" xfId="4257" xr:uid="{6E266CDD-9846-4B15-8B6F-4F1AD01C9A7C}"/>
    <cellStyle name="Обычный 13 2 3 5" xfId="3566" xr:uid="{EF10BB56-A63F-4704-AB56-77868DAA69ED}"/>
    <cellStyle name="Обычный 13 2 3 6" xfId="1342" xr:uid="{C585993A-8515-4CA7-A039-06436592C706}"/>
    <cellStyle name="Обычный 13 2 3 7" xfId="784" xr:uid="{BB73C7DB-43BE-4F76-935B-0E9E9B43682D}"/>
    <cellStyle name="Обычный 13 2 4" xfId="1230" xr:uid="{13177CFC-DEA2-453C-A450-990144F462B5}"/>
    <cellStyle name="Обычный 13 2 4 2" xfId="1414" xr:uid="{68AA1A78-3F96-4172-8CFA-78B453FD0276}"/>
    <cellStyle name="Обычный 13 2 4 2 2" xfId="2903" xr:uid="{EC2761A6-631B-4C3F-9482-2B4124177846}"/>
    <cellStyle name="Обычный 13 2 4 2 2 2" xfId="5062" xr:uid="{5FC7DDDE-33E9-4318-B32B-B581CCA3A26B}"/>
    <cellStyle name="Обычный 13 2 4 2 3" xfId="2169" xr:uid="{51119D7D-9EC6-46DB-A9AB-03649B13B55D}"/>
    <cellStyle name="Обычный 13 2 4 2 3 2" xfId="4329" xr:uid="{ED740BE7-0A52-4B6D-B723-7F6FCF61D2BA}"/>
    <cellStyle name="Обычный 13 2 4 2 4" xfId="3637" xr:uid="{EDF8FCF4-1066-436C-9398-3FAA11E613E5}"/>
    <cellStyle name="Обычный 13 2 4 3" xfId="2719" xr:uid="{AEDAAF79-FC1A-4FC8-934D-1E24F9700CB5}"/>
    <cellStyle name="Обычный 13 2 4 3 2" xfId="4879" xr:uid="{4FF7A4F2-D4DD-4DA3-952B-0B488B0BB5F2}"/>
    <cellStyle name="Обычный 13 2 4 4" xfId="1985" xr:uid="{1F707BBE-C27F-4470-8760-6DD1CCB0EAC8}"/>
    <cellStyle name="Обычный 13 2 4 4 2" xfId="4145" xr:uid="{46C918D0-1B8E-4E44-A14B-A368746FC478}"/>
    <cellStyle name="Обычный 13 2 4 5" xfId="3454" xr:uid="{AC83C2AC-9750-4034-A1CE-D174DFEBFBF7}"/>
    <cellStyle name="Обычный 13 2 5" xfId="1409" xr:uid="{37B6A6D6-9C9E-4F0B-9ADC-66E83207BD91}"/>
    <cellStyle name="Обычный 13 2 5 2" xfId="2898" xr:uid="{A772E4F0-2F05-4537-8FBB-BD2D92E8418C}"/>
    <cellStyle name="Обычный 13 2 5 2 2" xfId="5057" xr:uid="{70B5260C-B554-46A8-A4E4-FFB149E59517}"/>
    <cellStyle name="Обычный 13 2 5 3" xfId="2164" xr:uid="{DD0E28E7-875A-4CC0-9C78-55C6CDECA200}"/>
    <cellStyle name="Обычный 13 2 5 3 2" xfId="4324" xr:uid="{58928195-83DE-472F-98EF-DB4F39F9DEB3}"/>
    <cellStyle name="Обычный 13 2 5 4" xfId="3632" xr:uid="{44FC02A3-E35F-402B-9877-11863E3BD75F}"/>
    <cellStyle name="Обычный 13 2 6" xfId="2589" xr:uid="{857B05E2-AEB2-4FD4-BF10-E2796FED2BA8}"/>
    <cellStyle name="Обычный 13 2 6 2" xfId="4749" xr:uid="{465857F0-990A-4D0D-9461-1650460389DF}"/>
    <cellStyle name="Обычный 13 2 7" xfId="1855" xr:uid="{889747C8-D8A2-4F6E-AEFC-D6BE94378308}"/>
    <cellStyle name="Обычный 13 2 7 2" xfId="4015" xr:uid="{32E0BB17-5D51-4971-851E-CF354EA9A7E8}"/>
    <cellStyle name="Обычный 13 2 8" xfId="3324" xr:uid="{2EBC22A5-4095-4CDE-AD4D-166FB3C4C24D}"/>
    <cellStyle name="Обычный 13 2 9" xfId="1095" xr:uid="{841E5888-0998-4857-B8F0-A0C20EB33BB1}"/>
    <cellStyle name="Обычный 13 3" xfId="126" xr:uid="{624AAC9E-31FF-4A53-BC8E-2058EC4ECCDF}"/>
    <cellStyle name="Обычный 13 3 2" xfId="419" xr:uid="{D1B6A57C-5F58-45A2-A7D9-07EA50B57968}"/>
    <cellStyle name="Обычный 13 3 2 2" xfId="1416" xr:uid="{500A1112-A41B-458C-88D0-FB7258D58EED}"/>
    <cellStyle name="Обычный 13 3 2 2 2" xfId="2905" xr:uid="{9E8F0DFE-E0ED-475A-9A96-8332E26F20D2}"/>
    <cellStyle name="Обычный 13 3 2 2 2 2" xfId="5064" xr:uid="{C256072D-13F1-47FE-A46A-BED795D11AFC}"/>
    <cellStyle name="Обычный 13 3 2 2 3" xfId="2171" xr:uid="{36CCD28A-D91A-40D8-8FBE-778C552B9D37}"/>
    <cellStyle name="Обычный 13 3 2 2 3 2" xfId="4331" xr:uid="{1C16BE52-F970-4B6B-8224-25EB82F842CD}"/>
    <cellStyle name="Обычный 13 3 2 2 4" xfId="3639" xr:uid="{04CF528C-69B9-42C4-BBC7-6772F67EEAE6}"/>
    <cellStyle name="Обычный 13 3 2 3" xfId="2866" xr:uid="{78FF0E08-E22F-45B9-8BC1-958F33B24BC8}"/>
    <cellStyle name="Обычный 13 3 2 3 2" xfId="5026" xr:uid="{989F3F06-9072-409F-B74A-4AEA3552A6EB}"/>
    <cellStyle name="Обычный 13 3 2 4" xfId="2132" xr:uid="{ECE08A73-EAF3-4F4D-BB10-14C41B60B5EB}"/>
    <cellStyle name="Обычный 13 3 2 4 2" xfId="4292" xr:uid="{E8063B0D-66F2-499C-A935-67A84642CBC7}"/>
    <cellStyle name="Обычный 13 3 2 5" xfId="3601" xr:uid="{7AFC1B7E-379B-49DE-9716-743EE308B097}"/>
    <cellStyle name="Обычный 13 3 2 6" xfId="1377" xr:uid="{EF550220-16C6-459E-9A9D-64D914A9DA9A}"/>
    <cellStyle name="Обычный 13 3 2 7" xfId="840" xr:uid="{96CD50F9-279C-4B1A-B42A-ABD03BBFE7A6}"/>
    <cellStyle name="Обычный 13 3 3" xfId="1265" xr:uid="{C0636B23-0FDA-40CC-B23A-C33FCC6CF8BC}"/>
    <cellStyle name="Обычный 13 3 3 2" xfId="1417" xr:uid="{9D8075FB-22C6-4E26-A18A-A3CCF1EA7601}"/>
    <cellStyle name="Обычный 13 3 3 2 2" xfId="2906" xr:uid="{6D4B8E91-3026-4CAD-9F3C-BCC90655B1DF}"/>
    <cellStyle name="Обычный 13 3 3 2 2 2" xfId="5065" xr:uid="{DAC286F1-97E3-4ADA-8E57-6D4CFE7062AB}"/>
    <cellStyle name="Обычный 13 3 3 2 3" xfId="2172" xr:uid="{51E9B5C2-F5BC-4933-8CA2-974A3CD2B282}"/>
    <cellStyle name="Обычный 13 3 3 2 3 2" xfId="4332" xr:uid="{BBFCCFF6-03BF-4705-BE6F-B6381A78D518}"/>
    <cellStyle name="Обычный 13 3 3 2 4" xfId="3640" xr:uid="{2C96AD84-B8DD-4650-BC05-1DADAD5972AA}"/>
    <cellStyle name="Обычный 13 3 3 3" xfId="2754" xr:uid="{3FBAACCA-CFF0-48DE-BBCB-0AB20FF21554}"/>
    <cellStyle name="Обычный 13 3 3 3 2" xfId="4914" xr:uid="{B723931E-A982-494F-83A6-6C0F95552DCC}"/>
    <cellStyle name="Обычный 13 3 3 4" xfId="2020" xr:uid="{A1E5A8A9-7CF6-4787-A979-8B20E86484DF}"/>
    <cellStyle name="Обычный 13 3 3 4 2" xfId="4180" xr:uid="{C108D1C9-491C-4926-809B-33B323B9F3CF}"/>
    <cellStyle name="Обычный 13 3 3 5" xfId="3489" xr:uid="{BEF1B1AB-49E7-4B01-9745-F2A72BF318A8}"/>
    <cellStyle name="Обычный 13 3 4" xfId="1415" xr:uid="{7640B702-05AF-4369-ABED-D95C336AA6B4}"/>
    <cellStyle name="Обычный 13 3 4 2" xfId="2904" xr:uid="{5E4F2707-D8D3-47EC-96FB-7E4CAE3CA479}"/>
    <cellStyle name="Обычный 13 3 4 2 2" xfId="5063" xr:uid="{14EA4BFA-1598-44B1-9BC8-B4F0BB56CD24}"/>
    <cellStyle name="Обычный 13 3 4 3" xfId="2170" xr:uid="{82D3ACF2-E778-4AEB-8CE3-E525373FB1C2}"/>
    <cellStyle name="Обычный 13 3 4 3 2" xfId="4330" xr:uid="{AA90DC49-1CEE-4DAB-B463-6D74A6B0627B}"/>
    <cellStyle name="Обычный 13 3 4 4" xfId="3638" xr:uid="{2E87F9DA-34BA-4C80-8051-03E15CC0F9D5}"/>
    <cellStyle name="Обычный 13 3 5" xfId="2624" xr:uid="{65546662-50A0-4BC6-8DC0-F3991F60AABE}"/>
    <cellStyle name="Обычный 13 3 5 2" xfId="4784" xr:uid="{A98EA79C-2403-4001-B7FE-5A84D64D13AB}"/>
    <cellStyle name="Обычный 13 3 6" xfId="1890" xr:uid="{5096CA2A-AC66-406C-ABEB-79CE895F2449}"/>
    <cellStyle name="Обычный 13 3 6 2" xfId="4050" xr:uid="{57192436-7513-4F05-A661-17A602CABF08}"/>
    <cellStyle name="Обычный 13 3 7" xfId="3359" xr:uid="{C16C4454-8838-4183-9011-3DAD61EF04F4}"/>
    <cellStyle name="Обычный 13 3 8" xfId="1130" xr:uid="{2064248A-536C-4456-BA27-0B7932843F3F}"/>
    <cellStyle name="Обычный 13 3 9" xfId="544" xr:uid="{5281FFBD-FA42-4295-8E90-CF99F17A0C6C}"/>
    <cellStyle name="Обычный 13 4" xfId="182" xr:uid="{690A956B-CF76-4DE0-9230-9AC9A4F3A6F0}"/>
    <cellStyle name="Обычный 13 4 2" xfId="400" xr:uid="{96852353-32FE-4DD5-A731-B50915148F0F}"/>
    <cellStyle name="Обычный 13 4 2 2" xfId="1419" xr:uid="{9B4E5BA0-FB64-4DC0-93E4-52643FFC0461}"/>
    <cellStyle name="Обычный 13 4 2 2 2" xfId="2908" xr:uid="{0AA6A438-70E9-44F6-8766-46F583824360}"/>
    <cellStyle name="Обычный 13 4 2 2 2 2" xfId="5067" xr:uid="{66B81E94-4227-45D2-9643-49CFA67A1CA4}"/>
    <cellStyle name="Обычный 13 4 2 2 3" xfId="2174" xr:uid="{DC06D317-8ECC-4C0D-A6D9-64010CE53F8F}"/>
    <cellStyle name="Обычный 13 4 2 2 3 2" xfId="4334" xr:uid="{56088987-3AFA-40FC-8123-28B658540AD7}"/>
    <cellStyle name="Обычный 13 4 2 2 4" xfId="3642" xr:uid="{FAE6AE54-BA70-4CA3-8358-451F2AF80333}"/>
    <cellStyle name="Обычный 13 4 2 3" xfId="2847" xr:uid="{7D5A2C06-D11E-4A57-BFB1-0C3573B98443}"/>
    <cellStyle name="Обычный 13 4 2 3 2" xfId="5007" xr:uid="{D99C157D-3730-4BCE-A0F1-F20F5A2FD7C5}"/>
    <cellStyle name="Обычный 13 4 2 4" xfId="2113" xr:uid="{E92C8E78-5673-45F8-AD79-896D4D9CC895}"/>
    <cellStyle name="Обычный 13 4 2 4 2" xfId="4273" xr:uid="{731BAB88-1D7A-452C-9642-74157B517553}"/>
    <cellStyle name="Обычный 13 4 2 5" xfId="3582" xr:uid="{CB8A6307-C644-44B3-9150-9E0B4D4E6DFF}"/>
    <cellStyle name="Обычный 13 4 2 6" xfId="1358" xr:uid="{7F54E2AE-1304-4A16-9EA7-C81CBB0AE5F7}"/>
    <cellStyle name="Обычный 13 4 2 7" xfId="895" xr:uid="{81FD272D-A137-4591-92E0-A172C537F6F1}"/>
    <cellStyle name="Обычный 13 4 3" xfId="1246" xr:uid="{50D1DCE8-64DA-4BA9-B91A-FE1C85EF7E4A}"/>
    <cellStyle name="Обычный 13 4 3 2" xfId="1420" xr:uid="{0638C850-66EA-4F3B-8A73-B850CD038B7D}"/>
    <cellStyle name="Обычный 13 4 3 2 2" xfId="2909" xr:uid="{CA754BBB-D376-4597-9996-77EE61E52BA1}"/>
    <cellStyle name="Обычный 13 4 3 2 2 2" xfId="5068" xr:uid="{7309B0E0-1C93-435E-A6FF-FF99545C211E}"/>
    <cellStyle name="Обычный 13 4 3 2 3" xfId="2175" xr:uid="{D40DAA8F-2CBB-4FF2-A7AE-2201B21A1DC9}"/>
    <cellStyle name="Обычный 13 4 3 2 3 2" xfId="4335" xr:uid="{3BD3D077-637D-4082-BCA8-0993B3B65E47}"/>
    <cellStyle name="Обычный 13 4 3 2 4" xfId="3643" xr:uid="{31A114A3-6C52-4E37-9429-1729B88A25D8}"/>
    <cellStyle name="Обычный 13 4 3 3" xfId="2735" xr:uid="{6AD90047-DEAF-4C10-877A-222E2F5DD6B1}"/>
    <cellStyle name="Обычный 13 4 3 3 2" xfId="4895" xr:uid="{C5DEA984-3FBD-4113-94EE-F1D4AABADA53}"/>
    <cellStyle name="Обычный 13 4 3 4" xfId="2001" xr:uid="{D97E9FDA-4A02-4EDD-9564-F2A190BBC0C7}"/>
    <cellStyle name="Обычный 13 4 3 4 2" xfId="4161" xr:uid="{3876CC57-AAC4-4249-9121-EA7DA24DF6A8}"/>
    <cellStyle name="Обычный 13 4 3 5" xfId="3470" xr:uid="{45FF4EFD-A9E2-477F-829F-CC26C4F47255}"/>
    <cellStyle name="Обычный 13 4 4" xfId="1418" xr:uid="{8BA1F894-07CA-4628-8961-C75A5A3813EA}"/>
    <cellStyle name="Обычный 13 4 4 2" xfId="2907" xr:uid="{2CF0ED5C-ECBA-4FFF-977A-CEDC09005F8F}"/>
    <cellStyle name="Обычный 13 4 4 2 2" xfId="5066" xr:uid="{7FB7DC80-02D4-4FC2-A68E-E091C7D7F700}"/>
    <cellStyle name="Обычный 13 4 4 3" xfId="2173" xr:uid="{195BCCC7-6D33-4F1C-B2CE-B6CD7560A8F0}"/>
    <cellStyle name="Обычный 13 4 4 3 2" xfId="4333" xr:uid="{ED140FEB-F596-45DD-8FE0-6C2C977671D9}"/>
    <cellStyle name="Обычный 13 4 4 4" xfId="3641" xr:uid="{F7EE9E7A-521D-4664-80EE-0D2EAFFB7C04}"/>
    <cellStyle name="Обычный 13 4 5" xfId="2605" xr:uid="{83587279-2F6D-4DA5-944D-BC6C5E1C4DD9}"/>
    <cellStyle name="Обычный 13 4 5 2" xfId="4765" xr:uid="{F3C5903A-1F7B-4A6A-8955-D007B7850CC9}"/>
    <cellStyle name="Обычный 13 4 6" xfId="1871" xr:uid="{1F78A795-79F1-4C14-A23F-0EA26CAD868F}"/>
    <cellStyle name="Обычный 13 4 6 2" xfId="4031" xr:uid="{2F8795F4-F316-414B-8825-E74A590BF73C}"/>
    <cellStyle name="Обычный 13 4 7" xfId="3340" xr:uid="{57C87FBC-6D2D-4B76-8CE6-6EDCA36BBF87}"/>
    <cellStyle name="Обычный 13 4 8" xfId="1111" xr:uid="{D63C783E-CC38-4B07-8CB2-C147B3F9B795}"/>
    <cellStyle name="Обычный 13 4 9" xfId="599" xr:uid="{27415693-21E1-44A6-88D5-234D697D3EA3}"/>
    <cellStyle name="Обычный 13 5" xfId="429" xr:uid="{96D3A284-F7DE-464D-BBA7-9D7989A0BECD}"/>
    <cellStyle name="Обычный 13 5 2" xfId="1387" xr:uid="{337B4545-BB97-451B-BEC9-AC3533D6E970}"/>
    <cellStyle name="Обычный 13 5 2 2" xfId="1422" xr:uid="{C617D499-C424-4A7D-BA15-213A38F29EBE}"/>
    <cellStyle name="Обычный 13 5 2 2 2" xfId="2911" xr:uid="{B3DA2680-DA94-46F8-BDFC-BC2A193056EF}"/>
    <cellStyle name="Обычный 13 5 2 2 2 2" xfId="5070" xr:uid="{03FFC7BE-996C-473F-80C0-178B2405F024}"/>
    <cellStyle name="Обычный 13 5 2 2 3" xfId="2177" xr:uid="{666C1E2A-1A3E-4F3D-95BF-462B74EE5A93}"/>
    <cellStyle name="Обычный 13 5 2 2 3 2" xfId="4337" xr:uid="{18DC8EA3-838C-4835-A15D-8D32CC80FF0E}"/>
    <cellStyle name="Обычный 13 5 2 2 4" xfId="3645" xr:uid="{1E9701A5-8B81-42FD-A141-91A17C362533}"/>
    <cellStyle name="Обычный 13 5 2 3" xfId="2876" xr:uid="{F880932E-F0C5-4283-AF29-6CF9A09E11F5}"/>
    <cellStyle name="Обычный 13 5 2 3 2" xfId="5036" xr:uid="{656D5D2F-9A39-4720-94F3-4E1FC97068CF}"/>
    <cellStyle name="Обычный 13 5 2 4" xfId="2142" xr:uid="{84D8371E-CFF1-4685-A852-F6C916A99F30}"/>
    <cellStyle name="Обычный 13 5 2 4 2" xfId="4302" xr:uid="{B7EF1C70-9BDF-4856-8AD5-A14C7CDDEC0A}"/>
    <cellStyle name="Обычный 13 5 2 5" xfId="3611" xr:uid="{D987BF67-4D1C-479C-81E2-8FDD74D3C7DD}"/>
    <cellStyle name="Обычный 13 5 3" xfId="1275" xr:uid="{C5527E9A-02E2-42A0-BC33-7235AB46B1EF}"/>
    <cellStyle name="Обычный 13 5 3 2" xfId="1423" xr:uid="{E6CB89E6-53E5-4CB0-841D-290944DF2F6B}"/>
    <cellStyle name="Обычный 13 5 3 2 2" xfId="2912" xr:uid="{F986B065-38F6-4D4C-ADDB-2E63A09C627D}"/>
    <cellStyle name="Обычный 13 5 3 2 2 2" xfId="5071" xr:uid="{9F75F9C6-94F3-411B-8C22-055C171449CC}"/>
    <cellStyle name="Обычный 13 5 3 2 3" xfId="2178" xr:uid="{3365DB8C-F870-418E-A33E-D904A99F695F}"/>
    <cellStyle name="Обычный 13 5 3 2 3 2" xfId="4338" xr:uid="{A89D7518-15CC-4529-BF9B-589B04F8D8E6}"/>
    <cellStyle name="Обычный 13 5 3 2 4" xfId="3646" xr:uid="{C2152D98-F8AB-4E0A-8893-10ED375E2028}"/>
    <cellStyle name="Обычный 13 5 3 3" xfId="2764" xr:uid="{58DB105B-D1AD-4BE7-8146-AF591925BDB9}"/>
    <cellStyle name="Обычный 13 5 3 3 2" xfId="4924" xr:uid="{B0A3F7BB-8F85-466C-BE45-D3BCF1B2BEA7}"/>
    <cellStyle name="Обычный 13 5 3 4" xfId="2030" xr:uid="{E6D4FB54-C284-4038-817F-F4AEAA4D85A8}"/>
    <cellStyle name="Обычный 13 5 3 4 2" xfId="4190" xr:uid="{F5759EDD-FC65-48FE-AC47-8FE3EADA610C}"/>
    <cellStyle name="Обычный 13 5 3 5" xfId="3499" xr:uid="{3802D142-81DA-430E-AD2E-30EAD9DB81C3}"/>
    <cellStyle name="Обычный 13 5 4" xfId="1421" xr:uid="{3BF5047F-7533-4DBA-8C00-086DCB05A3C9}"/>
    <cellStyle name="Обычный 13 5 4 2" xfId="2910" xr:uid="{588AAC73-76F3-409B-A2E6-1E45A9015F81}"/>
    <cellStyle name="Обычный 13 5 4 2 2" xfId="5069" xr:uid="{81C3C8B9-8263-4E92-BEDF-44ED5D399573}"/>
    <cellStyle name="Обычный 13 5 4 3" xfId="2176" xr:uid="{60C347A5-4168-4EA6-9BAB-661D8E5E2B7D}"/>
    <cellStyle name="Обычный 13 5 4 3 2" xfId="4336" xr:uid="{720E5830-907B-495C-A62E-F29C727D2275}"/>
    <cellStyle name="Обычный 13 5 4 4" xfId="3644" xr:uid="{66B72B51-89E8-4E96-8E35-632F04D248E5}"/>
    <cellStyle name="Обычный 13 5 5" xfId="2634" xr:uid="{D1FC498C-EC13-43AE-BFA7-087FFA880D77}"/>
    <cellStyle name="Обычный 13 5 5 2" xfId="4794" xr:uid="{351B3EEE-5389-48AD-AF7F-581924A2E6BC}"/>
    <cellStyle name="Обычный 13 5 6" xfId="1900" xr:uid="{ABF4CBD4-1D73-476C-BCB5-131A12B1C914}"/>
    <cellStyle name="Обычный 13 5 6 2" xfId="4060" xr:uid="{2D49C118-3832-40D7-8CC3-D8F7786AD87B}"/>
    <cellStyle name="Обычный 13 5 7" xfId="3369" xr:uid="{5FC5AEBB-E8D8-4F4E-837D-CA8737862722}"/>
    <cellStyle name="Обычный 13 5 8" xfId="1140" xr:uid="{B817618B-9DAA-40C6-9259-4091B8B7A090}"/>
    <cellStyle name="Обычный 13 5 9" xfId="773" xr:uid="{C9E615F3-342B-422E-B73B-6E7BF3603B43}"/>
    <cellStyle name="Обычный 13 6" xfId="358" xr:uid="{F6442D3F-2386-4E7F-BA44-D5D6C49B186C}"/>
    <cellStyle name="Обычный 13 6 2" xfId="1399" xr:uid="{34A86D6B-910C-45B2-B4EF-F4166149CA13}"/>
    <cellStyle name="Обычный 13 6 2 2" xfId="1425" xr:uid="{90A20FF1-601B-4A48-B7BE-98C04E30FA72}"/>
    <cellStyle name="Обычный 13 6 2 2 2" xfId="2914" xr:uid="{D700763D-05C8-4B10-8645-BD2CA0CEC9D1}"/>
    <cellStyle name="Обычный 13 6 2 2 2 2" xfId="5073" xr:uid="{3E69B78A-8E89-46FB-A4E3-89B94FE27355}"/>
    <cellStyle name="Обычный 13 6 2 2 3" xfId="2180" xr:uid="{B92F7DD2-6E7C-4B61-9D58-1EEF4DDAAD6B}"/>
    <cellStyle name="Обычный 13 6 2 2 3 2" xfId="4340" xr:uid="{DFE2714A-D666-4F88-B091-3BF7782FA4FF}"/>
    <cellStyle name="Обычный 13 6 2 2 4" xfId="3648" xr:uid="{188F51BB-64E6-4549-B4BE-ACD22198CADF}"/>
    <cellStyle name="Обычный 13 6 2 3" xfId="2888" xr:uid="{EB5B52D5-7251-4C3D-80C9-B100EC3D89AC}"/>
    <cellStyle name="Обычный 13 6 2 3 2" xfId="5048" xr:uid="{C551A2C4-6D6A-4EE8-9CF5-4E6A1BFD22AF}"/>
    <cellStyle name="Обычный 13 6 2 4" xfId="2154" xr:uid="{56D2CC0A-D0CC-4037-9B63-F63136CC068C}"/>
    <cellStyle name="Обычный 13 6 2 4 2" xfId="4314" xr:uid="{B9BA3189-D2C8-4781-AB3B-7BB28915D953}"/>
    <cellStyle name="Обычный 13 6 2 5" xfId="3623" xr:uid="{95200ABB-62F0-45EF-930C-093DC4700B20}"/>
    <cellStyle name="Обычный 13 6 3" xfId="1424" xr:uid="{2AB5BFA2-EA57-4F73-99AB-8793A536DD16}"/>
    <cellStyle name="Обычный 13 6 3 2" xfId="2913" xr:uid="{8F203CB7-861A-4FFD-B372-402628668784}"/>
    <cellStyle name="Обычный 13 6 3 2 2" xfId="5072" xr:uid="{A6365825-3778-4FB3-8C43-8E8DF04AE580}"/>
    <cellStyle name="Обычный 13 6 3 3" xfId="2179" xr:uid="{7A4398E9-E781-4594-82E2-02175E66048D}"/>
    <cellStyle name="Обычный 13 6 3 3 2" xfId="4339" xr:uid="{35B7CE67-E96F-41D3-8E49-755ACF8634C6}"/>
    <cellStyle name="Обычный 13 6 3 4" xfId="3647" xr:uid="{08B7BC93-2C88-45B3-A773-ECEDF59A9BFB}"/>
    <cellStyle name="Обычный 13 6 4" xfId="2646" xr:uid="{C7CF960A-ECC9-47B5-BD65-9B86CF2A3124}"/>
    <cellStyle name="Обычный 13 6 4 2" xfId="4806" xr:uid="{1C756272-7878-4AD4-A031-5941E00A9853}"/>
    <cellStyle name="Обычный 13 6 5" xfId="1912" xr:uid="{08DE4ACF-9D6A-4243-A535-86BA34E9E08D}"/>
    <cellStyle name="Обычный 13 6 5 2" xfId="4072" xr:uid="{0CB63A39-A890-48F5-8EC0-3D9228D1DD2B}"/>
    <cellStyle name="Обычный 13 6 6" xfId="3381" xr:uid="{6AD64F55-F3A6-48CD-B2F0-9143B9C4E447}"/>
    <cellStyle name="Обычный 13 6 7" xfId="1152" xr:uid="{99EBA8E4-03C2-439A-AE78-70C09B02B418}"/>
    <cellStyle name="Обычный 13 7" xfId="1317" xr:uid="{E3BE0C1E-5283-4423-AA7B-2E130FF91ABB}"/>
    <cellStyle name="Обычный 13 7 2" xfId="1426" xr:uid="{D7708F32-F964-4037-8A67-714F67E27966}"/>
    <cellStyle name="Обычный 13 7 2 2" xfId="2915" xr:uid="{59F99583-60C6-4BE1-BD45-0541C283E944}"/>
    <cellStyle name="Обычный 13 7 2 2 2" xfId="5074" xr:uid="{0A580819-43EC-40F1-95EB-597964E2F90D}"/>
    <cellStyle name="Обычный 13 7 2 3" xfId="2181" xr:uid="{C6E01684-F97D-47EB-B623-33658D852D3A}"/>
    <cellStyle name="Обычный 13 7 2 3 2" xfId="4341" xr:uid="{42FAE2DE-0809-44FD-8717-EF50769FE1D7}"/>
    <cellStyle name="Обычный 13 7 2 4" xfId="3649" xr:uid="{451989F3-546D-4229-B8A7-931979477B97}"/>
    <cellStyle name="Обычный 13 7 3" xfId="2806" xr:uid="{9E917E8F-7325-4D58-A275-F7E2AFB99668}"/>
    <cellStyle name="Обычный 13 7 3 2" xfId="4966" xr:uid="{722752B5-7E25-4548-9EFB-E8F96C92E54E}"/>
    <cellStyle name="Обычный 13 7 4" xfId="2072" xr:uid="{24C5A68B-2916-4153-8A36-4C08B5E64DD7}"/>
    <cellStyle name="Обычный 13 7 4 2" xfId="4232" xr:uid="{BBB6CAB8-CC6A-40D1-9E31-DB64155E1B3F}"/>
    <cellStyle name="Обычный 13 7 5" xfId="3541" xr:uid="{8700D489-BA8A-436B-A158-9002F1880C90}"/>
    <cellStyle name="Обычный 13 8" xfId="1204" xr:uid="{C7349A61-4A8A-417C-9AC4-2050D3AEE0A9}"/>
    <cellStyle name="Обычный 13 8 2" xfId="1427" xr:uid="{AA63DFB6-1339-4658-AFDF-B9B6E713AD55}"/>
    <cellStyle name="Обычный 13 8 2 2" xfId="2916" xr:uid="{903E58DA-B21D-4A08-96C1-4D309B4AFD29}"/>
    <cellStyle name="Обычный 13 8 2 2 2" xfId="5075" xr:uid="{8F8A8592-D389-454B-AA75-78236EEFC590}"/>
    <cellStyle name="Обычный 13 8 2 3" xfId="2182" xr:uid="{CD1E0D6C-912E-452A-820C-C55F83025195}"/>
    <cellStyle name="Обычный 13 8 2 3 2" xfId="4342" xr:uid="{7E517CB4-BA4F-4D2F-9D2B-8C188B062821}"/>
    <cellStyle name="Обычный 13 8 2 4" xfId="3650" xr:uid="{C758C005-29C7-4193-BCCE-8FC5B5B99901}"/>
    <cellStyle name="Обычный 13 8 3" xfId="2694" xr:uid="{3C20A60D-B5C5-488D-BCC7-326B87453A42}"/>
    <cellStyle name="Обычный 13 8 3 2" xfId="4854" xr:uid="{8141D6C2-123A-4535-A89D-1CF7226D16AF}"/>
    <cellStyle name="Обычный 13 8 4" xfId="1960" xr:uid="{DE1CE350-0536-444B-9466-F92B56591126}"/>
    <cellStyle name="Обычный 13 8 4 2" xfId="4120" xr:uid="{6F65B15A-3CD9-4241-A80E-ADDC859B07E7}"/>
    <cellStyle name="Обычный 13 8 5" xfId="3429" xr:uid="{7184D6CE-6F9B-40F9-A0B6-C023C48EC43F}"/>
    <cellStyle name="Обычный 13 9" xfId="1408" xr:uid="{0B109B11-5ABE-4E9F-8C71-F3DB06165DC2}"/>
    <cellStyle name="Обычный 13 9 2" xfId="2897" xr:uid="{C6ECECD0-0817-44B1-9FA2-B65017795271}"/>
    <cellStyle name="Обычный 13 9 2 2" xfId="5056" xr:uid="{50E2BAC1-EA11-454F-9D62-B851438E715A}"/>
    <cellStyle name="Обычный 13 9 3" xfId="2163" xr:uid="{4B4AEA58-476F-49A8-8EFD-8E0A0170222D}"/>
    <cellStyle name="Обычный 13 9 3 2" xfId="4323" xr:uid="{5C241D89-B044-41DD-AE8A-AEE7E715FF9C}"/>
    <cellStyle name="Обычный 13 9 4" xfId="3631" xr:uid="{E9EDFA96-7441-42A2-82E6-4B40641B8348}"/>
    <cellStyle name="Обычный 14" xfId="1400" xr:uid="{51A00920-FCA8-4F8D-A243-F8833DE8C01E}"/>
    <cellStyle name="Обычный 14 2" xfId="2889" xr:uid="{BB5DD029-6CF1-4F60-826D-558898F4FA01}"/>
    <cellStyle name="Обычный 14 2 2" xfId="5049" xr:uid="{889A4ABF-BBFF-48AB-B757-2ACD94819890}"/>
    <cellStyle name="Обычный 14 3" xfId="2155" xr:uid="{9A1B4EC8-9E4A-4926-9ABE-1F1336A9DDE4}"/>
    <cellStyle name="Обычный 14 3 2" xfId="4315" xr:uid="{5A951D4E-254E-4A65-926B-CB5F6686398A}"/>
    <cellStyle name="Обычный 14 4" xfId="3624" xr:uid="{808C260D-A793-4134-A38B-95D5D55C6186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898" xr:uid="{9C03E004-C681-443F-AE58-A1861EC4EDD1}"/>
    <cellStyle name="Обычный 16 2 2 2 2" xfId="5077" xr:uid="{B39A4E55-737A-4D0A-BA6E-5769E3A18DFC}"/>
    <cellStyle name="Обычный 16 2 2 2 3" xfId="2918" xr:uid="{B628BE1A-C90A-4D88-98B8-787AA78312DA}"/>
    <cellStyle name="Обычный 16 2 2 3" xfId="2184" xr:uid="{FA1C683E-1BE1-4E70-8632-042D2EFCB794}"/>
    <cellStyle name="Обычный 16 2 2 3 2" xfId="4344" xr:uid="{FD6FBB5C-AE1F-4F3B-B73E-C390C89EA287}"/>
    <cellStyle name="Обычный 16 2 2 4" xfId="3652" xr:uid="{8F77DCD8-E9BA-49F0-94D6-A5FDF1EB8B2F}"/>
    <cellStyle name="Обычный 16 2 2 5" xfId="1429" xr:uid="{ECDC5B5E-9BC3-4DCA-BF83-C24D50F14511}"/>
    <cellStyle name="Обычный 16 2 2 6" xfId="602" xr:uid="{0AC388A4-BD5A-499C-A55C-52B2AE26BD63}"/>
    <cellStyle name="Обычный 16 2 3" xfId="785" xr:uid="{A1729171-9601-4CA5-B938-1BE0A2AD53CC}"/>
    <cellStyle name="Обычный 16 2 3 2" xfId="4976" xr:uid="{4D78CA8E-5605-4789-B08F-3AD33D08D833}"/>
    <cellStyle name="Обычный 16 2 3 3" xfId="2816" xr:uid="{16E411FE-CB82-490B-9BC3-FF40FD832A2A}"/>
    <cellStyle name="Обычный 16 2 4" xfId="2082" xr:uid="{4FB81B9B-C339-458D-99C9-066C5246406D}"/>
    <cellStyle name="Обычный 16 2 4 2" xfId="4242" xr:uid="{82B05DF6-336B-4257-B599-BC8B1B527D9B}"/>
    <cellStyle name="Обычный 16 2 5" xfId="3551" xr:uid="{AC0315C7-7CBE-4D06-B3F7-141DCCED9C0C}"/>
    <cellStyle name="Обычный 16 2 6" xfId="1327" xr:uid="{7716A1AC-69AE-4B7F-8B12-86903D97A213}"/>
    <cellStyle name="Обычный 16 2 7" xfId="489" xr:uid="{D60B8C7F-8EAF-427E-B4CC-111FEA771C08}"/>
    <cellStyle name="Обычный 16 3" xfId="127" xr:uid="{5709AE7B-8257-4506-BB7C-6A66333E4D18}"/>
    <cellStyle name="Обычный 16 3 2" xfId="841" xr:uid="{0EE3F332-3BEA-415A-A385-C51167409890}"/>
    <cellStyle name="Обычный 16 3 2 2" xfId="2919" xr:uid="{BA8E2487-729F-4ABA-A126-0301976C1A55}"/>
    <cellStyle name="Обычный 16 3 2 2 2" xfId="5078" xr:uid="{7CF063CF-C178-4130-B34F-9789272317ED}"/>
    <cellStyle name="Обычный 16 3 2 3" xfId="2185" xr:uid="{854638B1-6DBC-482C-B157-676824B3F76F}"/>
    <cellStyle name="Обычный 16 3 2 3 2" xfId="4345" xr:uid="{CC25864B-3C9A-4F31-A8EA-D0D1DE756551}"/>
    <cellStyle name="Обычный 16 3 2 4" xfId="3653" xr:uid="{C02ADD84-0BEC-4783-AB1D-1E253E705BA6}"/>
    <cellStyle name="Обычный 16 3 2 5" xfId="1430" xr:uid="{68A65F05-17F6-4821-9384-B256BBC90252}"/>
    <cellStyle name="Обычный 16 3 3" xfId="2704" xr:uid="{8508BD69-A9EA-4712-8774-8B95D95964B2}"/>
    <cellStyle name="Обычный 16 3 3 2" xfId="4864" xr:uid="{E1F3A171-54F6-4ACE-B2D2-905035000949}"/>
    <cellStyle name="Обычный 16 3 4" xfId="1970" xr:uid="{23560D22-E9BC-4DE4-9A4B-A24869C3368C}"/>
    <cellStyle name="Обычный 16 3 4 2" xfId="4130" xr:uid="{123D3CBB-7894-4C6E-8737-2F9C16F4DF22}"/>
    <cellStyle name="Обычный 16 3 5" xfId="3439" xr:uid="{AD052917-4D06-4D40-80ED-8440DFCC5E1A}"/>
    <cellStyle name="Обычный 16 3 6" xfId="1214" xr:uid="{517E8EFD-9DB8-49EC-AA43-DF3C7E8B0EE4}"/>
    <cellStyle name="Обычный 16 3 7" xfId="545" xr:uid="{2B4BE28A-9CC2-40C5-A32A-EF3F520B9E7C}"/>
    <cellStyle name="Обычный 16 4" xfId="184" xr:uid="{8FE5CCA4-F7B0-491F-94BE-381AA76D1FC2}"/>
    <cellStyle name="Обычный 16 4 2" xfId="897" xr:uid="{741D9F1F-8379-4871-827F-667C558B7EFC}"/>
    <cellStyle name="Обычный 16 4 2 2" xfId="5076" xr:uid="{802CC271-62BF-4F2A-A3BC-46CCBF836F83}"/>
    <cellStyle name="Обычный 16 4 2 3" xfId="2917" xr:uid="{56912919-41B7-4615-B222-2CE0E9609CC8}"/>
    <cellStyle name="Обычный 16 4 3" xfId="2183" xr:uid="{4637447B-8D4D-45E1-B1A9-BD0262B38448}"/>
    <cellStyle name="Обычный 16 4 3 2" xfId="4343" xr:uid="{D30F22A4-6E31-4F6B-B460-090AC26211E9}"/>
    <cellStyle name="Обычный 16 4 4" xfId="3651" xr:uid="{80F671C6-012E-4242-8FD0-DFE1A21A7001}"/>
    <cellStyle name="Обычный 16 4 5" xfId="1428" xr:uid="{DBF66867-4B0E-467D-8DBC-2BBDABDD2106}"/>
    <cellStyle name="Обычный 16 4 6" xfId="601" xr:uid="{A8617AC0-1951-4DE5-A2C8-07446C8CFDCB}"/>
    <cellStyle name="Обычный 16 5" xfId="368" xr:uid="{6F2F0E92-63EA-4A1E-B15C-478806628FB7}"/>
    <cellStyle name="Обычный 16 5 2" xfId="4734" xr:uid="{E34478E8-B70C-4ED4-B5FB-BAB200E152E9}"/>
    <cellStyle name="Обычный 16 5 3" xfId="2574" xr:uid="{1428D5F2-2B07-49C5-A2B8-6806A0535E68}"/>
    <cellStyle name="Обычный 16 5 4" xfId="783" xr:uid="{EB0B7E18-4829-4165-8E8B-3414841A77EE}"/>
    <cellStyle name="Обычный 16 6" xfId="1839" xr:uid="{15816F36-7056-4160-8DED-91778CB4E709}"/>
    <cellStyle name="Обычный 16 6 2" xfId="3999" xr:uid="{83154DFD-8629-48C9-9A26-9287B455C621}"/>
    <cellStyle name="Обычный 16 7" xfId="3309" xr:uid="{147A5BFF-3A53-447B-B612-9CBDD51236DF}"/>
    <cellStyle name="Обычный 16 8" xfId="1080" xr:uid="{B7E8A124-3A86-454E-AE67-4CED78C9671E}"/>
    <cellStyle name="Обычный 16 9" xfId="486" xr:uid="{57C42883-BBBB-479D-A41F-F62C48BACC9B}"/>
    <cellStyle name="Обычный 18" xfId="1153" xr:uid="{B4B90100-A18A-433E-8D62-3D736ACC7224}"/>
    <cellStyle name="Обычный 18 2" xfId="1431" xr:uid="{D3138B14-C5F3-47E5-8979-D24844C92C6C}"/>
    <cellStyle name="Обычный 2" xfId="1" xr:uid="{78B15D9D-54E0-4FA0-881A-D146784FCDC9}"/>
    <cellStyle name="Обычный 2 10" xfId="431" xr:uid="{D3E4FCFB-FFD1-4540-BDC9-1F2F8E3FC080}"/>
    <cellStyle name="Обычный 2 10 2" xfId="1388" xr:uid="{7B5E00D4-0854-4F8B-AEE8-DFD0B4F7D7E4}"/>
    <cellStyle name="Обычный 2 10 2 2" xfId="1434" xr:uid="{52775370-9CEB-416C-8B6F-E40D3930D786}"/>
    <cellStyle name="Обычный 2 10 2 2 2" xfId="2922" xr:uid="{86FFE267-8D41-42E6-A6F0-3ADFFE94F18D}"/>
    <cellStyle name="Обычный 2 10 2 2 2 2" xfId="5081" xr:uid="{8FA94238-3873-4059-B9DB-79A5C438F1A4}"/>
    <cellStyle name="Обычный 2 10 2 2 3" xfId="2188" xr:uid="{4E690CBB-9BC9-4AF1-AE60-A7DBE5E4002C}"/>
    <cellStyle name="Обычный 2 10 2 2 3 2" xfId="4348" xr:uid="{A25F0405-5071-45F8-ADC6-238B6CA9BE07}"/>
    <cellStyle name="Обычный 2 10 2 2 4" xfId="3656" xr:uid="{81BD6DB7-E0A4-45A1-87AA-EB520593AB4A}"/>
    <cellStyle name="Обычный 2 10 2 3" xfId="2877" xr:uid="{0E27EA34-6540-4CF0-8487-FE57421F71C6}"/>
    <cellStyle name="Обычный 2 10 2 3 2" xfId="5037" xr:uid="{A714B93A-236F-483B-BF13-6676E703E340}"/>
    <cellStyle name="Обычный 2 10 2 4" xfId="2143" xr:uid="{7A95B41F-FA19-46B6-899F-02DAF9C3BFA2}"/>
    <cellStyle name="Обычный 2 10 2 4 2" xfId="4303" xr:uid="{01CEA543-C017-41AA-898D-FBCB563651C1}"/>
    <cellStyle name="Обычный 2 10 2 5" xfId="3612" xr:uid="{D6AD2936-6208-4DCD-B6A7-1829A6F647A2}"/>
    <cellStyle name="Обычный 2 10 3" xfId="1162" xr:uid="{BAF0EB8B-99A1-4EE7-86DE-4D7E0666DBE0}"/>
    <cellStyle name="Обычный 2 10 3 2" xfId="1435" xr:uid="{1E8C6BCB-22A0-4555-9087-520576AA190D}"/>
    <cellStyle name="Обычный 2 10 3 2 2" xfId="2923" xr:uid="{5CB45E10-B0BE-49F6-BCF5-62AF9F0DC9B4}"/>
    <cellStyle name="Обычный 2 10 3 2 2 2" xfId="5082" xr:uid="{5DC95E03-DC80-4912-B56B-9BF16FC48186}"/>
    <cellStyle name="Обычный 2 10 3 2 3" xfId="2189" xr:uid="{3C0B4900-A82E-4BF6-ACD8-1C3865C44AF7}"/>
    <cellStyle name="Обычный 2 10 3 2 3 2" xfId="4349" xr:uid="{36D3CFCD-5A94-49CF-A46F-FC4C2DD8EA8F}"/>
    <cellStyle name="Обычный 2 10 3 2 4" xfId="3657" xr:uid="{1C677ED5-1FBD-4AA1-B92C-57F83CE97141}"/>
    <cellStyle name="Обычный 2 10 3 3" xfId="2653" xr:uid="{C443F484-4007-4213-8250-80815367866B}"/>
    <cellStyle name="Обычный 2 10 3 3 2" xfId="4813" xr:uid="{896C9E67-170C-440C-8CD4-3DB7D10C39F4}"/>
    <cellStyle name="Обычный 2 10 3 4" xfId="1919" xr:uid="{AA668DAB-F9C6-4620-8E2D-799ACF715E94}"/>
    <cellStyle name="Обычный 2 10 3 4 2" xfId="4079" xr:uid="{D954F124-CEF9-45B6-AC99-4CF87A28687D}"/>
    <cellStyle name="Обычный 2 10 3 5" xfId="3388" xr:uid="{B24B9EB6-52BC-4681-9130-AEBE753C5C04}"/>
    <cellStyle name="Обычный 2 10 4" xfId="1433" xr:uid="{4AA04C31-AAEE-4FAC-ABCD-A7B82DBC9062}"/>
    <cellStyle name="Обычный 2 10 4 2" xfId="2921" xr:uid="{C772144A-D24C-4D50-9F31-D1A2CB9DB514}"/>
    <cellStyle name="Обычный 2 10 4 2 2" xfId="5080" xr:uid="{FF039C33-9A3D-419B-A8C0-D23F9F565648}"/>
    <cellStyle name="Обычный 2 10 4 3" xfId="2187" xr:uid="{2D6C70BC-76C6-41BE-9F42-E5E5DE6852B0}"/>
    <cellStyle name="Обычный 2 10 4 3 2" xfId="4347" xr:uid="{443BA64B-CC2A-4828-ADBC-8428C4F07A94}"/>
    <cellStyle name="Обычный 2 10 4 4" xfId="3655" xr:uid="{9052D350-6E42-4046-B2CE-E6880B6C7F77}"/>
    <cellStyle name="Обычный 2 10 5" xfId="2635" xr:uid="{75D85DF1-350D-4ABA-9DE3-596129517017}"/>
    <cellStyle name="Обычный 2 10 5 2" xfId="4795" xr:uid="{738F8E1C-1702-4CA7-A15D-DFE61BF18827}"/>
    <cellStyle name="Обычный 2 10 6" xfId="1901" xr:uid="{7720AEE1-CBE4-43C9-9524-4111CDFBE8DD}"/>
    <cellStyle name="Обычный 2 10 6 2" xfId="4061" xr:uid="{C2A90A90-3C0E-44AA-8397-1F2335DBD5D2}"/>
    <cellStyle name="Обычный 2 10 7" xfId="3370" xr:uid="{092C64CD-9C55-493A-AC79-1339C8AF1379}"/>
    <cellStyle name="Обычный 2 10 8" xfId="1141" xr:uid="{071FAEB7-E762-4092-A132-6D54B68CDF80}"/>
    <cellStyle name="Обычный 2 10 9" xfId="731" xr:uid="{B56A960D-6553-453B-82AC-B76946F7C27A}"/>
    <cellStyle name="Обычный 2 11" xfId="316" xr:uid="{881CBA17-6797-4524-979C-B126E7F969C3}"/>
    <cellStyle name="Обычный 2 11 2" xfId="1393" xr:uid="{94BCF904-836A-4787-95DB-DE277715C2D9}"/>
    <cellStyle name="Обычный 2 11 2 2" xfId="1437" xr:uid="{D8228A05-47F9-4D60-BFCE-1CAA265E3BEE}"/>
    <cellStyle name="Обычный 2 11 2 2 2" xfId="2925" xr:uid="{642BF05E-DE6F-47F1-AF6E-1E1575B73D2E}"/>
    <cellStyle name="Обычный 2 11 2 2 2 2" xfId="5084" xr:uid="{B6393594-85FA-4E5F-9942-9D6EF160541F}"/>
    <cellStyle name="Обычный 2 11 2 2 3" xfId="2191" xr:uid="{E3961794-B481-4162-B4E9-6D37B5829527}"/>
    <cellStyle name="Обычный 2 11 2 2 3 2" xfId="4351" xr:uid="{C43DF8B2-D4CB-45BC-AFCE-23904C7561ED}"/>
    <cellStyle name="Обычный 2 11 2 2 4" xfId="3659" xr:uid="{93D92187-A6EC-4188-A280-D18AE2EE99A5}"/>
    <cellStyle name="Обычный 2 11 2 3" xfId="2882" xr:uid="{884E075D-A595-49F8-A509-204CC1D1EA2B}"/>
    <cellStyle name="Обычный 2 11 2 3 2" xfId="5042" xr:uid="{CA7800B1-47CC-4FD2-9FF8-619544B595CB}"/>
    <cellStyle name="Обычный 2 11 2 4" xfId="2148" xr:uid="{1699E2CC-BF96-47DB-8121-7BF994B2E209}"/>
    <cellStyle name="Обычный 2 11 2 4 2" xfId="4308" xr:uid="{C6179397-C8D4-4E9B-9872-C28AC5BE9BB7}"/>
    <cellStyle name="Обычный 2 11 2 5" xfId="3617" xr:uid="{297A92C4-C3E4-4A68-AE1F-F20FC87DA74B}"/>
    <cellStyle name="Обычный 2 11 3" xfId="1436" xr:uid="{CC05324A-E71A-482E-A354-70EE457AC37A}"/>
    <cellStyle name="Обычный 2 11 3 2" xfId="2924" xr:uid="{7B477688-0D70-416F-9A4B-828061900219}"/>
    <cellStyle name="Обычный 2 11 3 2 2" xfId="5083" xr:uid="{1BFF1A96-751F-40B6-A48C-531DF066DD57}"/>
    <cellStyle name="Обычный 2 11 3 3" xfId="2190" xr:uid="{2C789B32-706B-4B2E-A21E-59F6DFB211F2}"/>
    <cellStyle name="Обычный 2 11 3 3 2" xfId="4350" xr:uid="{535ABB3D-A82E-45DE-B97F-2EC832441554}"/>
    <cellStyle name="Обычный 2 11 3 4" xfId="3658" xr:uid="{86A2833A-C571-4D73-9836-34D6C8BC4873}"/>
    <cellStyle name="Обычный 2 11 4" xfId="2640" xr:uid="{FCD341BD-FA40-4D45-8A08-38B6E47BAD2E}"/>
    <cellStyle name="Обычный 2 11 4 2" xfId="4800" xr:uid="{93F2CD90-6E2E-4B91-B088-7DBDE7392900}"/>
    <cellStyle name="Обычный 2 11 5" xfId="1906" xr:uid="{DAC4F0CB-61F0-4851-859A-DF24EB3C9B4F}"/>
    <cellStyle name="Обычный 2 11 5 2" xfId="4066" xr:uid="{EF7F27B0-056D-465C-A89E-EF97754CEE08}"/>
    <cellStyle name="Обычный 2 11 6" xfId="3375" xr:uid="{BEE527AA-1DCA-425B-89C8-B8270E6A1F31}"/>
    <cellStyle name="Обычный 2 11 7" xfId="1146" xr:uid="{717DAC9E-D18B-4932-977E-318DCCB530AC}"/>
    <cellStyle name="Обычный 2 12" xfId="1154" xr:uid="{852B5B11-BF77-41C5-B369-E7A349A11B2F}"/>
    <cellStyle name="Обычный 2 12 2" xfId="1277" xr:uid="{EB5F83A9-2DE9-420A-800B-1B1C03C4B311}"/>
    <cellStyle name="Обычный 2 12 2 2" xfId="1439" xr:uid="{3D3DE909-7CE1-4487-82C1-9F9CEF9713C7}"/>
    <cellStyle name="Обычный 2 12 2 2 2" xfId="2927" xr:uid="{60B91689-7325-4D9D-84AE-76E79AB5B455}"/>
    <cellStyle name="Обычный 2 12 2 2 2 2" xfId="5085" xr:uid="{067A86ED-088A-45EF-B52F-AEAA64070751}"/>
    <cellStyle name="Обычный 2 12 2 2 3" xfId="2193" xr:uid="{6FDE9187-89F6-4047-9CC7-FE6AAD3951F7}"/>
    <cellStyle name="Обычный 2 12 2 2 3 2" xfId="4353" xr:uid="{87C58C5E-D0A1-47C6-AFE7-71941B83A527}"/>
    <cellStyle name="Обычный 2 12 2 2 4" xfId="3660" xr:uid="{C1561E3E-8AC4-4154-9A24-B091CFE4D0F8}"/>
    <cellStyle name="Обычный 2 12 2 3" xfId="2766" xr:uid="{19CC58C5-F6E3-4FDC-9B9E-D0285B36ECE0}"/>
    <cellStyle name="Обычный 2 12 2 3 2" xfId="4926" xr:uid="{4924160F-398F-4241-B147-539C3D959198}"/>
    <cellStyle name="Обычный 2 12 2 4" xfId="2032" xr:uid="{DF4168CB-AEAB-42BC-A612-505264C94762}"/>
    <cellStyle name="Обычный 2 12 2 4 2" xfId="4192" xr:uid="{1ECCB5D6-CC72-434F-86F8-E0CFDDA7C414}"/>
    <cellStyle name="Обычный 2 12 2 5" xfId="3501" xr:uid="{2D557442-F61F-4529-BA3E-F7079A02B185}"/>
    <cellStyle name="Обычный 2 12 3" xfId="1438" xr:uid="{AAEDDAB9-863C-44BB-AA68-FD8739EB6B78}"/>
    <cellStyle name="Обычный 2 12 3 2" xfId="2926" xr:uid="{72EB2257-0DA5-4BDF-952B-CF9186A2C4C7}"/>
    <cellStyle name="Обычный 2 12 3 3" xfId="2192" xr:uid="{4B0ADD46-74CE-48DF-A6D5-77C57877FD58}"/>
    <cellStyle name="Обычный 2 12 3 3 2" xfId="4352" xr:uid="{61830DC2-B0C8-4BEE-BAE5-B7B3BCCBD8E8}"/>
    <cellStyle name="Обычный 2 13" xfId="1157" xr:uid="{07653719-26F5-4420-BAA0-D7BA6DAE3738}"/>
    <cellStyle name="Обычный 2 13 2" xfId="1440" xr:uid="{DB6157AA-6263-40D2-AE90-93BFB55A424C}"/>
    <cellStyle name="Обычный 2 13 2 2" xfId="2928" xr:uid="{7885A9F4-CB1A-4E78-BFEA-1067FF3E9FA3}"/>
    <cellStyle name="Обычный 2 13 2 2 2" xfId="5086" xr:uid="{49A58601-A236-425B-B766-B4EC36CDFCC4}"/>
    <cellStyle name="Обычный 2 13 2 3" xfId="2194" xr:uid="{3B8AF976-A09B-44F0-B512-D579C811C95F}"/>
    <cellStyle name="Обычный 2 13 2 3 2" xfId="4354" xr:uid="{63BD50CD-4405-4142-AB80-B484EB2E1914}"/>
    <cellStyle name="Обычный 2 13 2 4" xfId="3661" xr:uid="{CA238876-CA0B-4F35-BC14-61220080AAE1}"/>
    <cellStyle name="Обычный 2 13 3" xfId="2649" xr:uid="{98E36426-ADDC-443A-9F83-CFFDBE5097A4}"/>
    <cellStyle name="Обычный 2 13 3 2" xfId="4809" xr:uid="{8CC1C18C-9E3D-458C-AF66-D55493ED5C8D}"/>
    <cellStyle name="Обычный 2 13 4" xfId="1915" xr:uid="{9784AEB5-4048-44DC-9C77-C85F8E0A112C}"/>
    <cellStyle name="Обычный 2 13 4 2" xfId="4075" xr:uid="{DD55E7DE-C2F5-431A-8741-CDA8C5BB38C8}"/>
    <cellStyle name="Обычный 2 13 5" xfId="3384" xr:uid="{E666FA12-6931-427B-8CA7-9343D3C69504}"/>
    <cellStyle name="Обычный 2 14" xfId="1432" xr:uid="{055302D9-F414-48C5-A99B-07591291EBD4}"/>
    <cellStyle name="Обычный 2 14 2" xfId="2920" xr:uid="{FBC98BF0-3CA6-431F-B24E-CDFFE3743E63}"/>
    <cellStyle name="Обычный 2 14 2 2" xfId="5079" xr:uid="{E551A642-43DB-42ED-861D-41CE81D877B8}"/>
    <cellStyle name="Обычный 2 14 3" xfId="2186" xr:uid="{1F66607C-B5DD-4727-9D0F-B2872082BC38}"/>
    <cellStyle name="Обычный 2 14 3 2" xfId="4346" xr:uid="{4864CC43-451A-43B7-B429-CC72E411111C}"/>
    <cellStyle name="Обычный 2 14 4" xfId="3654" xr:uid="{2558D20C-6901-4F52-9DF6-22A0D5225026}"/>
    <cellStyle name="Обычный 2 15" xfId="2522" xr:uid="{62741518-C47D-4D87-8827-A9B649A4900C}"/>
    <cellStyle name="Обычный 2 15 2" xfId="4682" xr:uid="{B966008F-4E12-464A-9C9B-06CCE80A3CA9}"/>
    <cellStyle name="Обычный 2 16" xfId="1787" xr:uid="{C1B1B5FC-D38C-4F1D-9846-DC93FB429137}"/>
    <cellStyle name="Обычный 2 16 2" xfId="3947" xr:uid="{AB6B6869-48A9-4E28-9B47-C6C51FC2AB57}"/>
    <cellStyle name="Обычный 2 17" xfId="3257" xr:uid="{DDD73DF6-06D3-4EBF-A537-D144EE316708}"/>
    <cellStyle name="Обычный 2 18" xfId="1028" xr:uid="{40FCDC9F-15F1-44DD-8042-C9B4C41AFAF8}"/>
    <cellStyle name="Обычный 2 19" xfId="434" xr:uid="{3773DDA9-4AFF-4D0D-99AE-1DE22BE4672C}"/>
    <cellStyle name="Обычный 2 2" xfId="8" xr:uid="{1DB42672-B935-4DF0-B6EA-40FAE45F4723}"/>
    <cellStyle name="Обычный 2 2 2" xfId="373" xr:uid="{F01F60B7-FA9F-43F6-83D8-C74E603C8704}"/>
    <cellStyle name="Обычный 2 2 2 2" xfId="1331" xr:uid="{6C5AE14E-CD66-48F6-B202-3DB951FAD98B}"/>
    <cellStyle name="Обычный 2 2 2 2 2" xfId="1442" xr:uid="{2B37C9D2-1382-4C79-9261-4DE8FE911CA2}"/>
    <cellStyle name="Обычный 2 2 2 2 2 2" xfId="2930" xr:uid="{E890654E-A222-4C4B-B2E3-FC087B9F037F}"/>
    <cellStyle name="Обычный 2 2 2 2 2 2 2" xfId="5088" xr:uid="{E2FAFE2B-AFB0-4A7A-A21A-71B46434CFD5}"/>
    <cellStyle name="Обычный 2 2 2 2 2 3" xfId="2196" xr:uid="{5E4544BA-BBF9-423D-A95E-C21BB117702F}"/>
    <cellStyle name="Обычный 2 2 2 2 2 3 2" xfId="4356" xr:uid="{FEB54B9D-A6B5-40C1-9D34-427A749E38BC}"/>
    <cellStyle name="Обычный 2 2 2 2 2 4" xfId="3663" xr:uid="{011D92F9-FF99-478F-9AE1-79B26143BABF}"/>
    <cellStyle name="Обычный 2 2 2 2 3" xfId="2820" xr:uid="{A84238FC-E10D-473C-A91D-B69FACA7343B}"/>
    <cellStyle name="Обычный 2 2 2 2 3 2" xfId="4980" xr:uid="{65FE99D3-1B38-4CD8-BB28-0E9E57DABF97}"/>
    <cellStyle name="Обычный 2 2 2 2 4" xfId="2086" xr:uid="{5EE13523-9E2D-4CA1-99A9-83DFA90EEB75}"/>
    <cellStyle name="Обычный 2 2 2 2 4 2" xfId="4246" xr:uid="{A4FBDF3D-CC0E-453A-B646-EB191F84D24D}"/>
    <cellStyle name="Обычный 2 2 2 2 5" xfId="3555" xr:uid="{F77ADC27-D24D-4E4F-B037-8B5B6A48EBD4}"/>
    <cellStyle name="Обычный 2 2 2 3" xfId="1219" xr:uid="{D7B32979-290C-4F1C-8FFC-92D8B87EB48E}"/>
    <cellStyle name="Обычный 2 2 2 3 2" xfId="1443" xr:uid="{0C8963F5-B690-413E-B24C-0CD81651E0FD}"/>
    <cellStyle name="Обычный 2 2 2 3 2 2" xfId="2931" xr:uid="{DBED65D1-6E0E-47FF-A24F-1E35314D165E}"/>
    <cellStyle name="Обычный 2 2 2 3 2 2 2" xfId="5089" xr:uid="{988BDE66-B66B-4F34-AC15-9C3AFFA269BF}"/>
    <cellStyle name="Обычный 2 2 2 3 2 3" xfId="2197" xr:uid="{E3947A03-A929-44B0-8246-547BBECB783E}"/>
    <cellStyle name="Обычный 2 2 2 3 2 3 2" xfId="4357" xr:uid="{F1CC950B-C81B-4146-9863-C244A14158D5}"/>
    <cellStyle name="Обычный 2 2 2 3 2 4" xfId="3664" xr:uid="{CA70FD7B-A650-4BA9-928A-2EE765A28E67}"/>
    <cellStyle name="Обычный 2 2 2 3 3" xfId="2708" xr:uid="{57ECC17A-61ED-406E-8DF3-D3D393833C7B}"/>
    <cellStyle name="Обычный 2 2 2 3 3 2" xfId="4868" xr:uid="{527FAA03-94AF-496C-B559-ED3D92118B5F}"/>
    <cellStyle name="Обычный 2 2 2 3 4" xfId="1974" xr:uid="{61140CCC-1EFF-4571-BD57-711C557A68FC}"/>
    <cellStyle name="Обычный 2 2 2 3 4 2" xfId="4134" xr:uid="{DCF09C9E-4DC1-49B3-8321-58A6E8160296}"/>
    <cellStyle name="Обычный 2 2 2 3 5" xfId="3443" xr:uid="{E4DDE9E2-8098-4C05-B893-3B4F718797D2}"/>
    <cellStyle name="Обычный 2 2 2 4" xfId="1441" xr:uid="{DCCC8C0C-A35A-4C89-9E4D-DA06E8DB50E4}"/>
    <cellStyle name="Обычный 2 2 2 4 2" xfId="2929" xr:uid="{B84BF867-2BC0-4EE3-8B21-D8AF2DF4BF8E}"/>
    <cellStyle name="Обычный 2 2 2 4 2 2" xfId="5087" xr:uid="{D01B3124-62C4-4715-A42D-6495A44BEBF2}"/>
    <cellStyle name="Обычный 2 2 2 4 3" xfId="2195" xr:uid="{F1229690-380C-433F-96B8-72894CD56F62}"/>
    <cellStyle name="Обычный 2 2 2 4 3 2" xfId="4355" xr:uid="{909A62EC-A965-4AB8-92AA-2827505D4EEB}"/>
    <cellStyle name="Обычный 2 2 2 4 4" xfId="3662" xr:uid="{F0979114-F143-4077-ACA5-A4C20565085E}"/>
    <cellStyle name="Обычный 2 2 2 5" xfId="2578" xr:uid="{1303EE7B-922A-4D5B-971F-64286ADDADA9}"/>
    <cellStyle name="Обычный 2 2 2 5 2" xfId="4738" xr:uid="{4A9AEEDC-46D3-4751-8AD9-38B4D3686AD3}"/>
    <cellStyle name="Обычный 2 2 2 6" xfId="1844" xr:uid="{5E9B9A4F-A92D-4320-ADE2-F730B5B2B079}"/>
    <cellStyle name="Обычный 2 2 2 6 2" xfId="4004" xr:uid="{7A8B1184-05E7-4045-8145-8A53BC20B296}"/>
    <cellStyle name="Обычный 2 2 2 7" xfId="3313" xr:uid="{149C77CF-0185-484C-BA39-D23A87D50D0A}"/>
    <cellStyle name="Обычный 2 2 2 8" xfId="1084" xr:uid="{676FABCF-3AA1-475B-B904-DB2072F2EC00}"/>
    <cellStyle name="Обычный 2 2 3" xfId="389" xr:uid="{0EE2A504-208D-40E9-B8E4-685EB8E7C4F8}"/>
    <cellStyle name="Обычный 2 2 3 2" xfId="1347" xr:uid="{0683B557-73AF-4867-9457-0D3CA4649E07}"/>
    <cellStyle name="Обычный 2 2 3 2 2" xfId="1445" xr:uid="{149CA913-BCFD-460C-BE74-789823005643}"/>
    <cellStyle name="Обычный 2 2 3 2 2 2" xfId="2933" xr:uid="{A1887DA9-4B38-4B4B-A9FF-0E84E6C9AEC7}"/>
    <cellStyle name="Обычный 2 2 3 2 2 2 2" xfId="5091" xr:uid="{42EC2F99-5680-4189-99FC-6965BBE5E0D2}"/>
    <cellStyle name="Обычный 2 2 3 2 2 3" xfId="2199" xr:uid="{B5125281-6262-4F99-A13E-6F245949D10B}"/>
    <cellStyle name="Обычный 2 2 3 2 2 3 2" xfId="4359" xr:uid="{BBCEC895-00FE-4B47-B96A-7C6731C34B95}"/>
    <cellStyle name="Обычный 2 2 3 2 2 4" xfId="3666" xr:uid="{E19F0EB7-71B8-4DEF-9B83-7D9FF12E44EC}"/>
    <cellStyle name="Обычный 2 2 3 2 3" xfId="2836" xr:uid="{D61659C3-CC7D-4B8B-8D59-307F182E21C9}"/>
    <cellStyle name="Обычный 2 2 3 2 3 2" xfId="4996" xr:uid="{176BB645-B67D-4B14-A02D-C8434213027C}"/>
    <cellStyle name="Обычный 2 2 3 2 4" xfId="2102" xr:uid="{4811BBB8-7BDE-4C29-AA92-67235A2EEAB0}"/>
    <cellStyle name="Обычный 2 2 3 2 4 2" xfId="4262" xr:uid="{AEE24037-AABA-4EAF-8795-9E5DF5AC2432}"/>
    <cellStyle name="Обычный 2 2 3 2 5" xfId="3571" xr:uid="{3A2F5507-7AAB-4A0E-AFB1-1DB97B12D99C}"/>
    <cellStyle name="Обычный 2 2 3 3" xfId="1235" xr:uid="{4F52A924-D151-48F2-9E99-E81EAB623760}"/>
    <cellStyle name="Обычный 2 2 3 3 2" xfId="1446" xr:uid="{05C64D04-E7DE-4976-A1AF-CBC7C15E2631}"/>
    <cellStyle name="Обычный 2 2 3 3 2 2" xfId="2934" xr:uid="{18DE3BD5-78B0-47EB-B141-9E69590DEC4E}"/>
    <cellStyle name="Обычный 2 2 3 3 2 2 2" xfId="5092" xr:uid="{42B45D61-9175-40E6-AA92-B88A8BF0C288}"/>
    <cellStyle name="Обычный 2 2 3 3 2 3" xfId="2200" xr:uid="{C6F29A07-F841-48C7-A4EC-BBA862A973E6}"/>
    <cellStyle name="Обычный 2 2 3 3 2 3 2" xfId="4360" xr:uid="{ADC7553E-7202-42AE-92A6-9E4318CB7F9B}"/>
    <cellStyle name="Обычный 2 2 3 3 2 4" xfId="3667" xr:uid="{1DB4DC0F-1DC6-49FF-8A13-4843059EA5A2}"/>
    <cellStyle name="Обычный 2 2 3 3 3" xfId="2724" xr:uid="{80372862-02B7-4E71-A140-71FE6C47F4F0}"/>
    <cellStyle name="Обычный 2 2 3 3 3 2" xfId="4884" xr:uid="{870C1761-38F2-41FC-AAC2-03B2138B4390}"/>
    <cellStyle name="Обычный 2 2 3 3 4" xfId="1990" xr:uid="{E92E8418-6DE5-4EC2-951A-D60AFF0ECB2D}"/>
    <cellStyle name="Обычный 2 2 3 3 4 2" xfId="4150" xr:uid="{04496031-87C8-484D-BC5D-F0E9376D2502}"/>
    <cellStyle name="Обычный 2 2 3 3 5" xfId="3459" xr:uid="{6DF803A2-5175-4B5C-BC3B-50CEFCFE0C4D}"/>
    <cellStyle name="Обычный 2 2 3 4" xfId="1444" xr:uid="{8A46272E-491B-4D54-AB74-73B0C4F40630}"/>
    <cellStyle name="Обычный 2 2 3 4 2" xfId="2932" xr:uid="{FB28F7A2-8EB9-4655-BF6C-92835C3D2DC8}"/>
    <cellStyle name="Обычный 2 2 3 4 2 2" xfId="5090" xr:uid="{6936FBD4-A5D0-47FA-BF72-D748931736CB}"/>
    <cellStyle name="Обычный 2 2 3 4 3" xfId="2198" xr:uid="{52FA5345-351A-4F19-8DB8-83A8846D347E}"/>
    <cellStyle name="Обычный 2 2 3 4 3 2" xfId="4358" xr:uid="{4DC70A69-CF6E-4ED0-AD26-49EC9842CBF2}"/>
    <cellStyle name="Обычный 2 2 3 4 4" xfId="3665" xr:uid="{5A6889C5-6C12-4FFC-824B-A4DEEE90E770}"/>
    <cellStyle name="Обычный 2 2 3 5" xfId="2594" xr:uid="{25BD351C-41D8-4DBA-A4CC-7ED58F39732B}"/>
    <cellStyle name="Обычный 2 2 3 5 2" xfId="4754" xr:uid="{0FBCB24D-27C0-4812-B287-CEE7A62D0D38}"/>
    <cellStyle name="Обычный 2 2 3 6" xfId="1860" xr:uid="{DAFDF979-B3B1-45AD-88B7-0CD186B15086}"/>
    <cellStyle name="Обычный 2 2 3 6 2" xfId="4020" xr:uid="{5CF8F9C0-F7F2-4A8B-90BA-EFBA78D70D86}"/>
    <cellStyle name="Обычный 2 2 3 7" xfId="3329" xr:uid="{1C0070EC-58A7-4157-893D-54573AC40CB6}"/>
    <cellStyle name="Обычный 2 2 3 8" xfId="1100" xr:uid="{55C594AD-99AF-496C-84DF-9FAE5CEC1DF7}"/>
    <cellStyle name="Обычный 2 2 7 2" xfId="10" xr:uid="{9F8980FF-58F8-4CFF-9251-F4CED8024B95}"/>
    <cellStyle name="Обычный 2 3" xfId="58" xr:uid="{252A7CDC-C566-4657-BEC1-401800E6EF24}"/>
    <cellStyle name="Обычный 2 3 10" xfId="1072" xr:uid="{886DF42F-78F4-4DD1-91CB-96FAB43A4E6F}"/>
    <cellStyle name="Обычный 2 3 11" xfId="478" xr:uid="{73DA8081-043D-4F51-B958-0F8C4D0487EB}"/>
    <cellStyle name="Обычный 2 3 2" xfId="73" xr:uid="{9DFBFC2D-FFB0-4A19-B53E-DAF2EC477092}"/>
    <cellStyle name="Обычный 2 3 2 2" xfId="188" xr:uid="{393D27D8-D3ED-47EF-B6A6-A946318B0778}"/>
    <cellStyle name="Обычный 2 3 2 2 2" xfId="901" xr:uid="{D6090F6A-B3A1-4358-9B87-8C22883C93A4}"/>
    <cellStyle name="Обычный 2 3 2 2 2 2" xfId="2937" xr:uid="{9AEA554B-B006-40B1-9E88-5C6A2C25ED62}"/>
    <cellStyle name="Обычный 2 3 2 2 2 2 2" xfId="5095" xr:uid="{515C5F42-A7C7-4EBE-BA79-8CD36149450A}"/>
    <cellStyle name="Обычный 2 3 2 2 2 3" xfId="2203" xr:uid="{B7F685C5-8F90-43B3-9C0D-77324F9C7C7C}"/>
    <cellStyle name="Обычный 2 3 2 2 2 3 2" xfId="4363" xr:uid="{9EFF115E-57F6-4D62-A434-1CDFB0AC8076}"/>
    <cellStyle name="Обычный 2 3 2 2 2 4" xfId="3670" xr:uid="{4BB391A3-40ED-4DF0-9C8F-A2DEDDE048D3}"/>
    <cellStyle name="Обычный 2 3 2 2 2 5" xfId="1449" xr:uid="{E74290F6-C767-4E44-8E66-4A577E1614F1}"/>
    <cellStyle name="Обычный 2 3 2 2 3" xfId="2825" xr:uid="{8E7E00DC-9B79-473F-844F-49D1DE35D27D}"/>
    <cellStyle name="Обычный 2 3 2 2 3 2" xfId="4985" xr:uid="{B310ECAC-7CC7-4E0F-911F-8C0CC1389635}"/>
    <cellStyle name="Обычный 2 3 2 2 4" xfId="2091" xr:uid="{BBF388F8-B5AA-42FF-988E-D30050053F9B}"/>
    <cellStyle name="Обычный 2 3 2 2 4 2" xfId="4251" xr:uid="{6FEADED1-C9EF-40C0-A165-A96DCA8A97F3}"/>
    <cellStyle name="Обычный 2 3 2 2 5" xfId="3560" xr:uid="{48B7438B-708D-448E-B826-190C5D1FC9CF}"/>
    <cellStyle name="Обычный 2 3 2 2 6" xfId="1336" xr:uid="{7B8AF207-8EFD-4792-B0F1-84C0FFD59D81}"/>
    <cellStyle name="Обычный 2 3 2 2 7" xfId="605" xr:uid="{445AC29E-67D7-4774-95A8-A6F490DEB773}"/>
    <cellStyle name="Обычный 2 3 2 3" xfId="378" xr:uid="{D9F87914-D9DC-4254-ABAD-BF05774140DA}"/>
    <cellStyle name="Обычный 2 3 2 3 2" xfId="1450" xr:uid="{C6CEDBAE-14DB-4348-B715-365EA076FB0B}"/>
    <cellStyle name="Обычный 2 3 2 3 2 2" xfId="2938" xr:uid="{0CD78A3F-0385-465A-A367-A4D432D99009}"/>
    <cellStyle name="Обычный 2 3 2 3 2 2 2" xfId="5096" xr:uid="{76B89DDB-0F9D-416C-BE4E-59A2D04455E0}"/>
    <cellStyle name="Обычный 2 3 2 3 2 3" xfId="2204" xr:uid="{84C96477-0186-482D-A08A-C34E13BA72C4}"/>
    <cellStyle name="Обычный 2 3 2 3 2 3 2" xfId="4364" xr:uid="{C8355D43-837C-47DA-A89A-17E191CC6B2B}"/>
    <cellStyle name="Обычный 2 3 2 3 2 4" xfId="3671" xr:uid="{A8E70758-C4F5-4BD5-9692-E9B4C00E89B4}"/>
    <cellStyle name="Обычный 2 3 2 3 3" xfId="2713" xr:uid="{8739AA37-7124-419B-B871-FBF1795677E4}"/>
    <cellStyle name="Обычный 2 3 2 3 3 2" xfId="4873" xr:uid="{04058440-9724-4CD0-B1D1-90306AACBEA0}"/>
    <cellStyle name="Обычный 2 3 2 3 4" xfId="1979" xr:uid="{73CC47CD-0E5E-4C8F-8E31-0C2EBBEA0015}"/>
    <cellStyle name="Обычный 2 3 2 3 4 2" xfId="4139" xr:uid="{3C13BE11-DCF5-417C-89BB-56484F6F4868}"/>
    <cellStyle name="Обычный 2 3 2 3 5" xfId="3448" xr:uid="{AB1F338E-CD13-4643-A525-5C1D810C9155}"/>
    <cellStyle name="Обычный 2 3 2 3 6" xfId="1224" xr:uid="{C3A6952B-3CB4-4150-AACA-AD98A4FBBFEF}"/>
    <cellStyle name="Обычный 2 3 2 3 7" xfId="787" xr:uid="{61F4BE83-B93C-4794-B986-2CCBE05C7A1C}"/>
    <cellStyle name="Обычный 2 3 2 4" xfId="1448" xr:uid="{4F60E12C-CDAE-4412-9452-570901192C5D}"/>
    <cellStyle name="Обычный 2 3 2 4 2" xfId="2936" xr:uid="{A68347B3-E2C8-46BD-8F33-E84FB97C068B}"/>
    <cellStyle name="Обычный 2 3 2 4 2 2" xfId="5094" xr:uid="{3E25D2B4-B8DC-4E1D-A3DD-45E51A713A9C}"/>
    <cellStyle name="Обычный 2 3 2 4 3" xfId="2202" xr:uid="{8CC25345-9ED7-45E8-B2DA-43EB3BF8C3F3}"/>
    <cellStyle name="Обычный 2 3 2 4 3 2" xfId="4362" xr:uid="{6A53E148-14FB-491B-8A1B-5A7C8B127BE7}"/>
    <cellStyle name="Обычный 2 3 2 4 4" xfId="3669" xr:uid="{E93FB683-D754-49D5-BF51-91CA1CAE46BD}"/>
    <cellStyle name="Обычный 2 3 2 5" xfId="2583" xr:uid="{0AB28B57-87A8-411E-82CB-3A51D5A5888B}"/>
    <cellStyle name="Обычный 2 3 2 5 2" xfId="4743" xr:uid="{73236D46-D9E4-447C-A204-6078D8C060AB}"/>
    <cellStyle name="Обычный 2 3 2 6" xfId="1849" xr:uid="{20FEEDFC-86CE-43C8-AC28-789E8A223E5C}"/>
    <cellStyle name="Обычный 2 3 2 6 2" xfId="4009" xr:uid="{54ABD869-954A-4276-8706-4362C3D82EAB}"/>
    <cellStyle name="Обычный 2 3 2 7" xfId="3318" xr:uid="{E6C45098-99DC-45C5-9141-66385A31EA81}"/>
    <cellStyle name="Обычный 2 3 2 8" xfId="1089" xr:uid="{DA0C152A-B9A1-448A-90B6-3EA60918E623}"/>
    <cellStyle name="Обычный 2 3 2 9" xfId="491" xr:uid="{6022BC3D-105A-48CE-BEAE-96B17834BC0E}"/>
    <cellStyle name="Обычный 2 3 3" xfId="129" xr:uid="{8D81D45D-23DE-4589-AD38-81ED63F7A263}"/>
    <cellStyle name="Обычный 2 3 3 2" xfId="394" xr:uid="{2901CDA5-2FF6-4489-9907-6EC9DD94FDB8}"/>
    <cellStyle name="Обычный 2 3 3 2 2" xfId="1452" xr:uid="{CBFF7B40-7062-4818-9CCA-3637506D9F64}"/>
    <cellStyle name="Обычный 2 3 3 2 2 2" xfId="2940" xr:uid="{358B329E-A7BE-43E5-ABAD-5D4CFCEB091E}"/>
    <cellStyle name="Обычный 2 3 3 2 2 2 2" xfId="5098" xr:uid="{6FA4B550-8A96-4A58-976D-E95BBF87BD29}"/>
    <cellStyle name="Обычный 2 3 3 2 2 3" xfId="2206" xr:uid="{C4897B19-A6D9-4D95-A495-1198658B3E5A}"/>
    <cellStyle name="Обычный 2 3 3 2 2 3 2" xfId="4366" xr:uid="{B64BA09A-CE64-4425-A2FF-F9BD7620C5B3}"/>
    <cellStyle name="Обычный 2 3 3 2 2 4" xfId="3673" xr:uid="{6DB2F76C-A700-4DD7-8984-300BE968531F}"/>
    <cellStyle name="Обычный 2 3 3 2 3" xfId="2841" xr:uid="{928A3F2C-247C-4043-A7EA-D5C5224DB462}"/>
    <cellStyle name="Обычный 2 3 3 2 3 2" xfId="5001" xr:uid="{2203E444-507C-42E7-949C-35E60D41E873}"/>
    <cellStyle name="Обычный 2 3 3 2 4" xfId="2107" xr:uid="{1FA7531B-3B74-463C-92F9-AA966823C028}"/>
    <cellStyle name="Обычный 2 3 3 2 4 2" xfId="4267" xr:uid="{8DD779E3-D7E1-414B-9777-43C941953C36}"/>
    <cellStyle name="Обычный 2 3 3 2 5" xfId="3576" xr:uid="{96402B35-5A26-4C2E-BC28-3A1AAF5F35DD}"/>
    <cellStyle name="Обычный 2 3 3 2 6" xfId="1352" xr:uid="{3058B7F2-0CDA-4DFF-9090-A2130FC5EDF5}"/>
    <cellStyle name="Обычный 2 3 3 2 7" xfId="843" xr:uid="{4128407D-8537-49CF-A528-7207DC8498D3}"/>
    <cellStyle name="Обычный 2 3 3 3" xfId="1240" xr:uid="{7D157E94-70B4-4A4C-918F-E7E0632C54C0}"/>
    <cellStyle name="Обычный 2 3 3 3 2" xfId="1453" xr:uid="{00B68812-4ADB-4B6C-B0E3-3292A7535978}"/>
    <cellStyle name="Обычный 2 3 3 3 2 2" xfId="2941" xr:uid="{F751F7E7-C274-48D2-AAE4-A5CF3AF4060C}"/>
    <cellStyle name="Обычный 2 3 3 3 2 2 2" xfId="5099" xr:uid="{4023E2EB-5E85-41DB-A176-3CFB96DB6EFA}"/>
    <cellStyle name="Обычный 2 3 3 3 2 3" xfId="2207" xr:uid="{110EE450-C3BA-4BF7-86F7-5CF5EC1DDD4F}"/>
    <cellStyle name="Обычный 2 3 3 3 2 3 2" xfId="4367" xr:uid="{4B49CC3F-15DE-431F-B7D3-78366DB1EF05}"/>
    <cellStyle name="Обычный 2 3 3 3 2 4" xfId="3674" xr:uid="{5A03619E-61D3-40AC-812F-9A2CA0BEE876}"/>
    <cellStyle name="Обычный 2 3 3 3 3" xfId="2729" xr:uid="{C0FAE162-393A-48B4-A02E-99074E70464E}"/>
    <cellStyle name="Обычный 2 3 3 3 3 2" xfId="4889" xr:uid="{4C5F062E-5600-4BF8-BB58-B5228BFDA9D8}"/>
    <cellStyle name="Обычный 2 3 3 3 4" xfId="1995" xr:uid="{C957FDBD-EB7F-4519-B54D-2ECF54A1915A}"/>
    <cellStyle name="Обычный 2 3 3 3 4 2" xfId="4155" xr:uid="{F13BEF8E-E400-4905-B68C-794E930A4AA3}"/>
    <cellStyle name="Обычный 2 3 3 3 5" xfId="3464" xr:uid="{E51902DC-EB38-43BC-8B3A-BE96CDFD603B}"/>
    <cellStyle name="Обычный 2 3 3 4" xfId="1451" xr:uid="{E4C58C58-7C6E-48FF-B318-D21C96A73E25}"/>
    <cellStyle name="Обычный 2 3 3 4 2" xfId="2939" xr:uid="{6ACDEDB7-97CE-48A0-85E8-EDD34B3486FD}"/>
    <cellStyle name="Обычный 2 3 3 4 2 2" xfId="5097" xr:uid="{2BDC8801-8BAF-445D-8C95-9AFDE0AFBF43}"/>
    <cellStyle name="Обычный 2 3 3 4 3" xfId="2205" xr:uid="{2736C95E-DF46-4347-B3C5-B87A98D047DE}"/>
    <cellStyle name="Обычный 2 3 3 4 3 2" xfId="4365" xr:uid="{FB4A3DBE-8A9F-40A0-8C69-15BF64C7730E}"/>
    <cellStyle name="Обычный 2 3 3 4 4" xfId="3672" xr:uid="{F1C254DB-4F2D-4755-8C69-2FCEDAE975C1}"/>
    <cellStyle name="Обычный 2 3 3 5" xfId="2599" xr:uid="{7814AF08-BC6E-4AF3-9189-7C79045EE79B}"/>
    <cellStyle name="Обычный 2 3 3 5 2" xfId="4759" xr:uid="{19608CCD-F67B-4F84-8516-6277B95770AE}"/>
    <cellStyle name="Обычный 2 3 3 6" xfId="1865" xr:uid="{EDE8A678-2B32-4D25-93D0-E01B2272A27D}"/>
    <cellStyle name="Обычный 2 3 3 6 2" xfId="4025" xr:uid="{273C0719-A085-4CF3-AF88-90BA9CC71028}"/>
    <cellStyle name="Обычный 2 3 3 7" xfId="3334" xr:uid="{B187E963-32E3-4F99-96FF-6AFE1E1A27CF}"/>
    <cellStyle name="Обычный 2 3 3 8" xfId="1105" xr:uid="{3DCCFDD2-85CF-406D-99FF-88A999DD6A0F}"/>
    <cellStyle name="Обычный 2 3 3 9" xfId="547" xr:uid="{2E552264-9E9E-4C71-8005-44A71EB6A371}"/>
    <cellStyle name="Обычный 2 3 4" xfId="187" xr:uid="{FFED59D4-54F5-4223-AB27-754E42368E9D}"/>
    <cellStyle name="Обычный 2 3 4 2" xfId="900" xr:uid="{E83192F2-163F-4A30-A8ED-3F1A0E3EC1C7}"/>
    <cellStyle name="Обычный 2 3 4 2 2" xfId="2942" xr:uid="{E261D6AC-D0D5-4161-AA71-B209EE5FE8FB}"/>
    <cellStyle name="Обычный 2 3 4 2 2 2" xfId="5100" xr:uid="{4E920F35-E08E-4DB1-BA81-2574F93F97E5}"/>
    <cellStyle name="Обычный 2 3 4 2 3" xfId="2208" xr:uid="{EE480C50-2553-4F35-82AB-826E44B0D3FC}"/>
    <cellStyle name="Обычный 2 3 4 2 3 2" xfId="4368" xr:uid="{DA89336F-5C43-48A2-BA18-5BF1A9F43CB6}"/>
    <cellStyle name="Обычный 2 3 4 2 4" xfId="3675" xr:uid="{7505DF83-F1A4-40A8-BCC6-68371DDFF529}"/>
    <cellStyle name="Обычный 2 3 4 2 5" xfId="1454" xr:uid="{5ADED239-C9F7-4621-BDE7-09406478CAAA}"/>
    <cellStyle name="Обычный 2 3 4 3" xfId="2808" xr:uid="{C89F3883-20FC-4E6C-A587-05B91CD56BB6}"/>
    <cellStyle name="Обычный 2 3 4 3 2" xfId="4968" xr:uid="{F952595A-7050-4EEB-8248-E8645E4AA78B}"/>
    <cellStyle name="Обычный 2 3 4 4" xfId="2074" xr:uid="{343E22C8-E76E-4459-AD6D-E0C46C4C0CD1}"/>
    <cellStyle name="Обычный 2 3 4 4 2" xfId="4234" xr:uid="{F4066498-4B56-4BE1-AE72-2104B276E497}"/>
    <cellStyle name="Обычный 2 3 4 5" xfId="3543" xr:uid="{D9D34BC8-4192-4E41-BC22-9CC319BFE37D}"/>
    <cellStyle name="Обычный 2 3 4 6" xfId="1319" xr:uid="{C07BBDB3-E85E-449E-8782-1F907985C215}"/>
    <cellStyle name="Обычный 2 3 4 7" xfId="604" xr:uid="{1F55B0A3-C3E1-441A-BEB8-A54458FBFD29}"/>
    <cellStyle name="Обычный 2 3 5" xfId="360" xr:uid="{07433F77-6A8A-4147-BEBA-78B712922D78}"/>
    <cellStyle name="Обычный 2 3 5 2" xfId="1455" xr:uid="{09C08E3A-7C43-4B9C-A779-C1D33A7ECDD8}"/>
    <cellStyle name="Обычный 2 3 5 2 2" xfId="2943" xr:uid="{70FC16BF-F362-49C8-A490-1354AA5A8FB6}"/>
    <cellStyle name="Обычный 2 3 5 2 2 2" xfId="5101" xr:uid="{9F349952-E25F-4AFF-BAAB-2FF278F98A03}"/>
    <cellStyle name="Обычный 2 3 5 2 3" xfId="2209" xr:uid="{ABFA8BB5-8A49-43A9-A178-168B2A04E157}"/>
    <cellStyle name="Обычный 2 3 5 2 3 2" xfId="4369" xr:uid="{C847A8BC-20A5-4844-81AB-6D8EC2C06D5B}"/>
    <cellStyle name="Обычный 2 3 5 2 4" xfId="3676" xr:uid="{6C0E7894-A2E4-4769-AF0A-FA60331ABDBB}"/>
    <cellStyle name="Обычный 2 3 5 3" xfId="2696" xr:uid="{3521C591-5882-4870-A1C2-7B3E19CA5798}"/>
    <cellStyle name="Обычный 2 3 5 3 2" xfId="4856" xr:uid="{50E8B204-DE9A-4F06-9677-8CA3791E2753}"/>
    <cellStyle name="Обычный 2 3 5 4" xfId="1962" xr:uid="{0BEBD890-8298-45FB-ADD5-C9988E7D2260}"/>
    <cellStyle name="Обычный 2 3 5 4 2" xfId="4122" xr:uid="{98FDCF26-6261-40C7-9AEE-3F8BF39AD629}"/>
    <cellStyle name="Обычный 2 3 5 5" xfId="3431" xr:uid="{38EC4915-4A67-42AE-9DDB-505A3523A747}"/>
    <cellStyle name="Обычный 2 3 5 6" xfId="1206" xr:uid="{31B52350-112C-4580-9283-7AEB91C5CF7C}"/>
    <cellStyle name="Обычный 2 3 5 7" xfId="775" xr:uid="{3BBEB16E-1AD5-4795-872A-D0D1C19CBAF9}"/>
    <cellStyle name="Обычный 2 3 6" xfId="1447" xr:uid="{EF06B9E5-7C9D-4A52-B435-493DD779690C}"/>
    <cellStyle name="Обычный 2 3 6 2" xfId="2935" xr:uid="{C1399D27-E825-475E-8CB0-A1E306FDCB4B}"/>
    <cellStyle name="Обычный 2 3 6 2 2" xfId="5093" xr:uid="{AB1FA8F4-BEF6-4594-8DBB-BB0BE3CA432A}"/>
    <cellStyle name="Обычный 2 3 6 3" xfId="2201" xr:uid="{7EE47FC6-8C0A-4A72-B2A4-E901C7B3B3DF}"/>
    <cellStyle name="Обычный 2 3 6 3 2" xfId="4361" xr:uid="{97A61105-D202-4BA3-AE22-72DF81126BC5}"/>
    <cellStyle name="Обычный 2 3 6 4" xfId="3668" xr:uid="{19880241-268A-4587-A405-344040339D20}"/>
    <cellStyle name="Обычный 2 3 7" xfId="2566" xr:uid="{1EF22479-A0AF-43C5-846E-2074A1720443}"/>
    <cellStyle name="Обычный 2 3 7 2" xfId="4726" xr:uid="{1DD2224A-F215-4CAE-8278-3DD5E8BE18DF}"/>
    <cellStyle name="Обычный 2 3 8" xfId="1831" xr:uid="{471F84FE-E2ED-4B04-9CF5-3FD5EE71FC2C}"/>
    <cellStyle name="Обычный 2 3 8 2" xfId="3991" xr:uid="{108C6601-4590-4F3A-8E99-35392BA856A6}"/>
    <cellStyle name="Обычный 2 3 9" xfId="3301" xr:uid="{6C8DB932-9735-4648-8BD6-E68D4AA5BBB8}"/>
    <cellStyle name="Обычный 2 4" xfId="13" xr:uid="{EF8B2191-4CEA-4320-A978-3B635BA36020}"/>
    <cellStyle name="Обычный 2 4 2" xfId="385" xr:uid="{0C964849-D1C4-4161-967D-E7B8B3BA436A}"/>
    <cellStyle name="Обычный 2 4 2 2" xfId="1343" xr:uid="{CF65823C-7A78-44C3-A635-E0F76777DFBA}"/>
    <cellStyle name="Обычный 2 4 2 2 2" xfId="1458" xr:uid="{CA04BC3A-F500-4F78-91DC-0218E575BA94}"/>
    <cellStyle name="Обычный 2 4 2 2 2 2" xfId="2946" xr:uid="{B526F096-A751-4CEA-B2CC-FFB02F565E0C}"/>
    <cellStyle name="Обычный 2 4 2 2 2 2 2" xfId="5103" xr:uid="{2FD91E8C-B1C3-467C-AC17-CD6198525C55}"/>
    <cellStyle name="Обычный 2 4 2 2 2 3" xfId="2212" xr:uid="{E1F3C041-52C6-4291-A056-793AA73A7D37}"/>
    <cellStyle name="Обычный 2 4 2 2 2 3 2" xfId="4372" xr:uid="{C33F9537-C8CE-4E78-AFA0-DB803C758843}"/>
    <cellStyle name="Обычный 2 4 2 2 2 4" xfId="3678" xr:uid="{AF7D5331-6FAE-4494-9BD6-0F9E88A53D5D}"/>
    <cellStyle name="Обычный 2 4 2 2 3" xfId="2832" xr:uid="{5918E05A-5CED-49CC-8E3B-CC85611795FD}"/>
    <cellStyle name="Обычный 2 4 2 2 3 2" xfId="4992" xr:uid="{ABA3DE6D-B569-474D-8E9D-0F3A19326715}"/>
    <cellStyle name="Обычный 2 4 2 2 4" xfId="2098" xr:uid="{C72B3C6C-8027-4EEF-96E6-70884E0A245E}"/>
    <cellStyle name="Обычный 2 4 2 2 4 2" xfId="4258" xr:uid="{1294A3AA-8CF8-4B15-9940-28614C099CE7}"/>
    <cellStyle name="Обычный 2 4 2 2 5" xfId="3567" xr:uid="{25D81BA9-1A2E-4275-9979-C065AA4C5E7E}"/>
    <cellStyle name="Обычный 2 4 2 3" xfId="1231" xr:uid="{EA67E2F7-2A52-49F6-90C7-21D69ED96B57}"/>
    <cellStyle name="Обычный 2 4 2 3 2" xfId="1459" xr:uid="{A9D87B9D-AEA8-4876-9AD1-B9E55A52A684}"/>
    <cellStyle name="Обычный 2 4 2 3 2 2" xfId="2947" xr:uid="{D6A86604-B2EF-4B5F-892F-B6CBF8B4A26D}"/>
    <cellStyle name="Обычный 2 4 2 3 2 2 2" xfId="5104" xr:uid="{C6602CB5-E8AE-4D9A-B86A-3C7FE01BAA63}"/>
    <cellStyle name="Обычный 2 4 2 3 2 3" xfId="2213" xr:uid="{2A1D7058-D4C5-4B0A-8E10-A210112153FF}"/>
    <cellStyle name="Обычный 2 4 2 3 2 3 2" xfId="4373" xr:uid="{B98823E3-D658-40C2-9F48-BBBEDFE8833D}"/>
    <cellStyle name="Обычный 2 4 2 3 2 4" xfId="3679" xr:uid="{93ACCB0A-ED93-4536-AC38-882EDECE8C33}"/>
    <cellStyle name="Обычный 2 4 2 3 3" xfId="2720" xr:uid="{CBA6643F-A26A-4D6E-ABE7-62742240972F}"/>
    <cellStyle name="Обычный 2 4 2 3 3 2" xfId="4880" xr:uid="{34F84D83-5CF8-424A-9FD9-AE3442E75EC3}"/>
    <cellStyle name="Обычный 2 4 2 3 4" xfId="1986" xr:uid="{6CED373F-743A-44E0-A0DF-8866697CAA98}"/>
    <cellStyle name="Обычный 2 4 2 3 4 2" xfId="4146" xr:uid="{F0532869-11E1-4836-B7DD-3DE21085E9A5}"/>
    <cellStyle name="Обычный 2 4 2 3 5" xfId="3455" xr:uid="{6B6334B5-430E-4565-8007-5B42AE3E9CB6}"/>
    <cellStyle name="Обычный 2 4 2 4" xfId="1457" xr:uid="{F4B44D80-680B-4593-A386-1CD1DA05F4CE}"/>
    <cellStyle name="Обычный 2 4 2 4 2" xfId="2945" xr:uid="{7846DCB0-8947-4675-86E7-F370F14825A9}"/>
    <cellStyle name="Обычный 2 4 2 4 2 2" xfId="5102" xr:uid="{F3FABEC4-78ED-4210-B9B1-20E57F49F724}"/>
    <cellStyle name="Обычный 2 4 2 4 3" xfId="2211" xr:uid="{C62C57C3-2207-49E8-B7E2-D3794EA7AA69}"/>
    <cellStyle name="Обычный 2 4 2 4 3 2" xfId="4371" xr:uid="{E3416BC4-4A67-427F-8055-D2746E962319}"/>
    <cellStyle name="Обычный 2 4 2 4 4" xfId="3677" xr:uid="{E66F2053-FE53-48CB-96D5-A584C20D9355}"/>
    <cellStyle name="Обычный 2 4 2 5" xfId="2590" xr:uid="{A1A148A8-FF1A-4493-919F-674219693AF8}"/>
    <cellStyle name="Обычный 2 4 2 5 2" xfId="4750" xr:uid="{2B23E6D1-0940-4A5F-A6FE-7D9CDA3A98C7}"/>
    <cellStyle name="Обычный 2 4 2 6" xfId="1856" xr:uid="{0F35B12F-8ED9-478F-BE2F-7BAA3EFA0FC3}"/>
    <cellStyle name="Обычный 2 4 2 6 2" xfId="4016" xr:uid="{056BEC4C-83C9-4CF5-8423-34C2477E75C7}"/>
    <cellStyle name="Обычный 2 4 2 7" xfId="3325" xr:uid="{ECF53E0C-5A9E-4921-87C7-E356624574DA}"/>
    <cellStyle name="Обычный 2 4 2 8" xfId="1096" xr:uid="{787BD5E1-99B5-45F3-9AD0-986FEAF33623}"/>
    <cellStyle name="Обычный 2 4 3" xfId="403" xr:uid="{830EAE21-3617-40C8-97C1-8E58F3C6EBF7}"/>
    <cellStyle name="Обычный 2 4 3 2" xfId="1361" xr:uid="{B3BC0B6D-033D-404E-AD26-811D56C16734}"/>
    <cellStyle name="Обычный 2 4 3 2 2" xfId="1461" xr:uid="{2A14ED30-C6FE-4590-AD98-AE9F4BC66465}"/>
    <cellStyle name="Обычный 2 4 3 2 2 2" xfId="2949" xr:uid="{B0E91A8D-1F62-44D0-B706-0E274066418D}"/>
    <cellStyle name="Обычный 2 4 3 2 2 2 2" xfId="5106" xr:uid="{8C0B6315-9861-4374-867E-AA3D4473D777}"/>
    <cellStyle name="Обычный 2 4 3 2 2 3" xfId="2215" xr:uid="{48F4FDC0-AB48-41F7-849B-1379C04F9DF0}"/>
    <cellStyle name="Обычный 2 4 3 2 2 3 2" xfId="4375" xr:uid="{0477DF79-5347-44B2-B3E5-CB8AC527BCD1}"/>
    <cellStyle name="Обычный 2 4 3 2 2 4" xfId="3681" xr:uid="{D4FE6CCE-628A-4E3C-A377-52F228F58BEC}"/>
    <cellStyle name="Обычный 2 4 3 2 3" xfId="2850" xr:uid="{3ACD3C76-F3CA-450E-9BAD-620CA67BE5F8}"/>
    <cellStyle name="Обычный 2 4 3 2 3 2" xfId="5010" xr:uid="{80F61216-82CE-4209-B6EA-B22A6240DC5A}"/>
    <cellStyle name="Обычный 2 4 3 2 4" xfId="2116" xr:uid="{13C6387E-F6CB-490A-9EA1-33A41FC773D0}"/>
    <cellStyle name="Обычный 2 4 3 2 4 2" xfId="4276" xr:uid="{5F2DAAD0-066F-44A9-8C8A-6F8571FA0E20}"/>
    <cellStyle name="Обычный 2 4 3 2 5" xfId="3585" xr:uid="{7D14E79B-CC7D-482A-B352-C02691478E7C}"/>
    <cellStyle name="Обычный 2 4 3 3" xfId="1249" xr:uid="{32CFD3DB-E406-4192-825A-476B17112E4B}"/>
    <cellStyle name="Обычный 2 4 3 3 2" xfId="1462" xr:uid="{8A674D79-7CFF-4BE8-B62E-C16FA16BF4EE}"/>
    <cellStyle name="Обычный 2 4 3 3 2 2" xfId="2950" xr:uid="{4A978C91-18F8-450A-BF9C-8774AAF8E3B6}"/>
    <cellStyle name="Обычный 2 4 3 3 2 2 2" xfId="5107" xr:uid="{EFB9F75E-6229-49CD-912E-D7413B52AC84}"/>
    <cellStyle name="Обычный 2 4 3 3 2 3" xfId="2216" xr:uid="{70939499-ADFD-4664-A04D-1A4D45F54B07}"/>
    <cellStyle name="Обычный 2 4 3 3 2 3 2" xfId="4376" xr:uid="{D9D9F5B9-0E7C-4B58-BAA7-0C52B87306FF}"/>
    <cellStyle name="Обычный 2 4 3 3 2 4" xfId="3682" xr:uid="{A5D164AC-1114-4896-A742-C6D5A0119091}"/>
    <cellStyle name="Обычный 2 4 3 3 3" xfId="2738" xr:uid="{3DE0C8F2-11B0-4CF4-B337-3C801EA6EA3E}"/>
    <cellStyle name="Обычный 2 4 3 3 3 2" xfId="4898" xr:uid="{301D6676-E791-4D8C-9237-5088FFEB0BF5}"/>
    <cellStyle name="Обычный 2 4 3 3 4" xfId="2004" xr:uid="{37198F85-47CD-4A06-B822-D5FB7BFB8194}"/>
    <cellStyle name="Обычный 2 4 3 3 4 2" xfId="4164" xr:uid="{7A0331B0-F6C7-4F14-B4AF-089B3E451A8F}"/>
    <cellStyle name="Обычный 2 4 3 3 5" xfId="3473" xr:uid="{ACA28ADA-B40D-43E0-9E5E-C64865CA8CCA}"/>
    <cellStyle name="Обычный 2 4 3 4" xfId="1460" xr:uid="{E5D1BC41-D6F5-4DE8-95ED-8FC9BA29C7CA}"/>
    <cellStyle name="Обычный 2 4 3 4 2" xfId="2948" xr:uid="{8F76E297-0336-4C33-8862-304E0E8B4351}"/>
    <cellStyle name="Обычный 2 4 3 4 2 2" xfId="5105" xr:uid="{2656D700-609D-4EA0-BFE6-EE70F7453F84}"/>
    <cellStyle name="Обычный 2 4 3 4 3" xfId="2214" xr:uid="{14682A9F-8AEB-41A4-88C2-8D61C7107973}"/>
    <cellStyle name="Обычный 2 4 3 4 3 2" xfId="4374" xr:uid="{E44CB58C-F77E-4F4E-B84E-B7F96FA8F897}"/>
    <cellStyle name="Обычный 2 4 3 4 4" xfId="3680" xr:uid="{27A5F072-5EA4-4B29-87E9-145E3CFC24FE}"/>
    <cellStyle name="Обычный 2 4 3 5" xfId="2608" xr:uid="{B556B41D-2367-4D94-86A6-8D7E54F6B6CC}"/>
    <cellStyle name="Обычный 2 4 3 5 2" xfId="4768" xr:uid="{19163786-147F-4055-8F0A-422B1370ED14}"/>
    <cellStyle name="Обычный 2 4 3 6" xfId="1874" xr:uid="{427982FA-60D2-44AF-B600-CD777A9DBABA}"/>
    <cellStyle name="Обычный 2 4 3 6 2" xfId="4034" xr:uid="{B09B738D-D6FD-47CB-BC40-1F5180898DB0}"/>
    <cellStyle name="Обычный 2 4 3 7" xfId="3343" xr:uid="{C6C4E61C-4171-4C7A-A686-542BDC057F28}"/>
    <cellStyle name="Обычный 2 4 3 8" xfId="1114" xr:uid="{B121BC12-D1E1-4C1B-A61F-92C33A65F367}"/>
    <cellStyle name="Обычный 2 4 4" xfId="1456" xr:uid="{0EEEDC84-1C84-4CE7-9474-8B5A0671D0D9}"/>
    <cellStyle name="Обычный 2 4 4 2" xfId="2944" xr:uid="{E0B22E33-B5AE-421B-833B-A49E5F21D3FE}"/>
    <cellStyle name="Обычный 2 4 4 3" xfId="2210" xr:uid="{DB183212-DB0A-43F7-BFB0-7164AB0FCA49}"/>
    <cellStyle name="Обычный 2 4 4 3 2" xfId="4370" xr:uid="{556877BD-7E85-40BC-9846-87F8FD107EAF}"/>
    <cellStyle name="Обычный 2 5" xfId="72" xr:uid="{E5A32FAB-59DE-47D9-9B07-86264B6B00D6}"/>
    <cellStyle name="Обычный 2 5 10" xfId="490" xr:uid="{0C557F37-D81E-4476-9065-E55A84B1777E}"/>
    <cellStyle name="Обычный 2 5 2" xfId="130" xr:uid="{3CFC8790-948F-43FE-ACF0-4C4AE1BA1EA4}"/>
    <cellStyle name="Обычный 2 5 2 2" xfId="413" xr:uid="{FC5D0BF5-31D4-4EB6-89FD-5F7598DFEFCA}"/>
    <cellStyle name="Обычный 2 5 2 2 2" xfId="1465" xr:uid="{1329103C-B6E0-4E4D-A57D-2C345BF21AB9}"/>
    <cellStyle name="Обычный 2 5 2 2 2 2" xfId="2953" xr:uid="{5E5C4503-441F-4DDB-B8C5-D516A5591900}"/>
    <cellStyle name="Обычный 2 5 2 2 2 2 2" xfId="5110" xr:uid="{ECF13B82-B84B-435A-891D-EA77511F162C}"/>
    <cellStyle name="Обычный 2 5 2 2 2 3" xfId="2219" xr:uid="{DE066807-2FE5-4C71-8088-20105ACBED60}"/>
    <cellStyle name="Обычный 2 5 2 2 2 3 2" xfId="4379" xr:uid="{D7025480-1071-4A70-8DE8-1815CA73B574}"/>
    <cellStyle name="Обычный 2 5 2 2 2 4" xfId="3685" xr:uid="{862B9206-E5E9-45D1-AE71-2BB12BB9A890}"/>
    <cellStyle name="Обычный 2 5 2 2 3" xfId="2860" xr:uid="{0D962F6D-EE7D-44BF-AECA-D88AF70390B7}"/>
    <cellStyle name="Обычный 2 5 2 2 3 2" xfId="5020" xr:uid="{A41541DE-8A6F-4B33-8C18-59D8EC1CBDEF}"/>
    <cellStyle name="Обычный 2 5 2 2 4" xfId="2126" xr:uid="{2E4EC068-621A-490A-AE9F-3860063296AC}"/>
    <cellStyle name="Обычный 2 5 2 2 4 2" xfId="4286" xr:uid="{5841FD34-BB7A-407E-95EC-8BF4B5439069}"/>
    <cellStyle name="Обычный 2 5 2 2 5" xfId="3595" xr:uid="{3E5B5CEC-AD9A-45E6-8819-EB21FE7F661B}"/>
    <cellStyle name="Обычный 2 5 2 2 6" xfId="1371" xr:uid="{56E50E58-3553-4261-AA28-F2497ED48CC9}"/>
    <cellStyle name="Обычный 2 5 2 3" xfId="1259" xr:uid="{084744D4-F194-42F5-87B5-4A70270D9DA7}"/>
    <cellStyle name="Обычный 2 5 2 3 2" xfId="1466" xr:uid="{A698D6B0-6166-4528-8E2B-3B7BD30AA765}"/>
    <cellStyle name="Обычный 2 5 2 3 2 2" xfId="2954" xr:uid="{FB93D978-C643-420E-8AD2-63D0A8063796}"/>
    <cellStyle name="Обычный 2 5 2 3 2 2 2" xfId="5111" xr:uid="{674477B6-682A-461C-B113-A59B22651596}"/>
    <cellStyle name="Обычный 2 5 2 3 2 3" xfId="2220" xr:uid="{6DBADCDE-9760-45E8-8D3F-94D015CDE7F8}"/>
    <cellStyle name="Обычный 2 5 2 3 2 3 2" xfId="4380" xr:uid="{ED0B0705-58DE-470F-AFAE-F5D3F43717B0}"/>
    <cellStyle name="Обычный 2 5 2 3 2 4" xfId="3686" xr:uid="{148F3C01-F87D-4B6F-9DE9-92031DE4C088}"/>
    <cellStyle name="Обычный 2 5 2 3 3" xfId="2748" xr:uid="{CBEC833A-54FE-4ADC-987D-69BF34F3920E}"/>
    <cellStyle name="Обычный 2 5 2 3 3 2" xfId="4908" xr:uid="{E7CAD5B3-0945-47D3-BFA1-7A1A6E9FF474}"/>
    <cellStyle name="Обычный 2 5 2 3 4" xfId="2014" xr:uid="{607FA63A-4BF8-4621-9AE6-6E3414BBEACB}"/>
    <cellStyle name="Обычный 2 5 2 3 4 2" xfId="4174" xr:uid="{C01BE226-4FDD-4EB2-B272-997A09E66494}"/>
    <cellStyle name="Обычный 2 5 2 3 5" xfId="3483" xr:uid="{3D207B4F-224A-4FDB-BC8E-4459CF154AC1}"/>
    <cellStyle name="Обычный 2 5 2 4" xfId="1464" xr:uid="{18ED3848-F5E9-45EE-A15B-3AC9BBF0095C}"/>
    <cellStyle name="Обычный 2 5 2 4 2" xfId="2952" xr:uid="{40B1A2D3-8EA9-4A2A-AA03-D6D82EE6ACDF}"/>
    <cellStyle name="Обычный 2 5 2 4 2 2" xfId="5109" xr:uid="{A36B4F05-7FBE-439C-BCCB-04AEC0DE56A4}"/>
    <cellStyle name="Обычный 2 5 2 4 3" xfId="2218" xr:uid="{B696D1AA-C27F-4CCC-A3C5-5CF308A658B9}"/>
    <cellStyle name="Обычный 2 5 2 4 3 2" xfId="4378" xr:uid="{0DC06AF1-640D-4637-BC16-F5BAB38FE20B}"/>
    <cellStyle name="Обычный 2 5 2 4 4" xfId="3684" xr:uid="{E2AA3394-50E1-4E24-95AA-9C30920CE06C}"/>
    <cellStyle name="Обычный 2 5 2 5" xfId="2618" xr:uid="{8250443C-103E-4521-9DE3-9B9309CD0F0C}"/>
    <cellStyle name="Обычный 2 5 2 5 2" xfId="4778" xr:uid="{1694BEE5-C5D5-4136-915F-D49A4E94148A}"/>
    <cellStyle name="Обычный 2 5 2 6" xfId="1884" xr:uid="{EADECE9A-7F3C-420D-98C7-DCDC51404D1F}"/>
    <cellStyle name="Обычный 2 5 2 6 2" xfId="4044" xr:uid="{4B4E7AF4-5E78-4DFC-8CDE-B10C2EBFEC9B}"/>
    <cellStyle name="Обычный 2 5 2 7" xfId="3353" xr:uid="{7CFD67A7-6D20-497E-91AE-F99590309073}"/>
    <cellStyle name="Обычный 2 5 2 8" xfId="1124" xr:uid="{1C934583-4159-4026-9358-B3B5B5BC9F59}"/>
    <cellStyle name="Обычный 2 5 3" xfId="189" xr:uid="{5556479F-155B-442F-BFC7-B61B136C363F}"/>
    <cellStyle name="Обычный 2 5 3 2" xfId="902" xr:uid="{C6CB13A5-F9E1-4B01-A90B-9A8765D9E717}"/>
    <cellStyle name="Обычный 2 5 3 2 2" xfId="2955" xr:uid="{AE507D1A-477A-4940-A335-A30FDA879D94}"/>
    <cellStyle name="Обычный 2 5 3 2 2 2" xfId="5112" xr:uid="{24BDC5AC-155F-4DAD-9FA9-4D5237A5C748}"/>
    <cellStyle name="Обычный 2 5 3 2 3" xfId="2221" xr:uid="{6F438740-238C-43D0-BB7E-55C8F081388F}"/>
    <cellStyle name="Обычный 2 5 3 2 3 2" xfId="4381" xr:uid="{262A25E4-6632-45A2-ADBA-E73BBB78117F}"/>
    <cellStyle name="Обычный 2 5 3 2 4" xfId="3687" xr:uid="{DFAFCAB9-13BD-4070-914C-BBA09D6BABD6}"/>
    <cellStyle name="Обычный 2 5 3 2 5" xfId="1467" xr:uid="{1B187A8C-BF72-4437-8C34-B1294FD983FE}"/>
    <cellStyle name="Обычный 2 5 3 3" xfId="2817" xr:uid="{B67F0694-F9EE-4577-8368-7B637649F035}"/>
    <cellStyle name="Обычный 2 5 3 3 2" xfId="4977" xr:uid="{03B5B306-F4AC-42AB-B4C7-48AEC4C6FB69}"/>
    <cellStyle name="Обычный 2 5 3 4" xfId="2083" xr:uid="{D200ED87-E296-442A-B009-8E4C97DB59FA}"/>
    <cellStyle name="Обычный 2 5 3 4 2" xfId="4243" xr:uid="{AC69F100-0CE2-47B9-A264-49F6604AC4BB}"/>
    <cellStyle name="Обычный 2 5 3 5" xfId="3552" xr:uid="{D79B5511-62A8-4ACB-AD07-C93E7F3A9132}"/>
    <cellStyle name="Обычный 2 5 3 6" xfId="1328" xr:uid="{8B25ACC5-194B-4B8E-AE15-5341FF253604}"/>
    <cellStyle name="Обычный 2 5 3 7" xfId="606" xr:uid="{F94FE17A-EBC7-43DB-A1F8-8817C39205FE}"/>
    <cellStyle name="Обычный 2 5 4" xfId="369" xr:uid="{527956D1-96FB-4611-951A-960CFC6B8D8E}"/>
    <cellStyle name="Обычный 2 5 4 2" xfId="1468" xr:uid="{6EE7309B-9C38-422C-B6A5-06C1CF01DCA6}"/>
    <cellStyle name="Обычный 2 5 4 2 2" xfId="2956" xr:uid="{C285E915-930B-4741-8C5D-DDD2F336D28D}"/>
    <cellStyle name="Обычный 2 5 4 2 2 2" xfId="5113" xr:uid="{24A61A76-852F-4E9B-9CAF-5A15D5D15154}"/>
    <cellStyle name="Обычный 2 5 4 2 3" xfId="2222" xr:uid="{952061E5-1E27-4017-88D0-CFB11C3D9E77}"/>
    <cellStyle name="Обычный 2 5 4 2 3 2" xfId="4382" xr:uid="{7774F47D-8EE0-4756-946B-C686F94EA07F}"/>
    <cellStyle name="Обычный 2 5 4 2 4" xfId="3688" xr:uid="{7C75F5E6-5831-4E0D-9CDE-93A0003FB6C3}"/>
    <cellStyle name="Обычный 2 5 4 3" xfId="2705" xr:uid="{B7654DD7-E6F6-4124-BBB1-F92601274ADB}"/>
    <cellStyle name="Обычный 2 5 4 3 2" xfId="4865" xr:uid="{634A1C63-FBB1-4618-896C-898AD7CBCB50}"/>
    <cellStyle name="Обычный 2 5 4 4" xfId="1971" xr:uid="{285BB46C-07CC-458D-985E-504CF41AE80D}"/>
    <cellStyle name="Обычный 2 5 4 4 2" xfId="4131" xr:uid="{FEB58F76-3E3F-48DE-BB0D-ED416AE4280F}"/>
    <cellStyle name="Обычный 2 5 4 5" xfId="3440" xr:uid="{4A292AF7-5A39-41F1-BB49-BD4D0B67E383}"/>
    <cellStyle name="Обычный 2 5 4 6" xfId="1215" xr:uid="{6602A2BB-8AC7-4E13-96A7-61FEA607DDCB}"/>
    <cellStyle name="Обычный 2 5 4 7" xfId="786" xr:uid="{3F384BDA-B4C6-4D79-AE35-66F3AC0F9C0C}"/>
    <cellStyle name="Обычный 2 5 5" xfId="1463" xr:uid="{7BD20A2B-1EE9-4AD7-A957-A388A1023002}"/>
    <cellStyle name="Обычный 2 5 5 2" xfId="2951" xr:uid="{53CB93C5-9D08-417C-B3DD-A3654BB8A6BE}"/>
    <cellStyle name="Обычный 2 5 5 2 2" xfId="5108" xr:uid="{2027C3C9-BC59-4601-818D-6227BDE8D4DB}"/>
    <cellStyle name="Обычный 2 5 5 3" xfId="2217" xr:uid="{E35F4B51-E80E-490E-A651-272AE1FD0341}"/>
    <cellStyle name="Обычный 2 5 5 3 2" xfId="4377" xr:uid="{4BBD769B-C529-461A-96A4-DE09210AC8BC}"/>
    <cellStyle name="Обычный 2 5 5 4" xfId="3683" xr:uid="{ECA5FF33-BE2F-4F72-B689-6996B36DDCDF}"/>
    <cellStyle name="Обычный 2 5 6" xfId="2575" xr:uid="{051A644B-88DA-457C-A11C-B982CA492AD0}"/>
    <cellStyle name="Обычный 2 5 6 2" xfId="4735" xr:uid="{C67951FE-0C70-4205-AE22-ED69C6720E5D}"/>
    <cellStyle name="Обычный 2 5 7" xfId="1840" xr:uid="{E9B351C8-ED9B-4F9E-98AB-F063A62820EC}"/>
    <cellStyle name="Обычный 2 5 7 2" xfId="4000" xr:uid="{9472A83D-543F-44F1-812A-EFA70A469529}"/>
    <cellStyle name="Обычный 2 5 8" xfId="3310" xr:uid="{128FB5FA-52DA-4728-BA4C-D66EFDD78460}"/>
    <cellStyle name="Обычный 2 5 9" xfId="1081" xr:uid="{59056553-EE38-4835-8D78-D7829103E62D}"/>
    <cellStyle name="Обычный 2 6" xfId="14" xr:uid="{CA216869-1943-43EA-874E-CD7A7A8EA4F5}"/>
    <cellStyle name="Обычный 2 6 2" xfId="1469" xr:uid="{CBE56128-8B96-4FC7-A6E1-86D42A0F3084}"/>
    <cellStyle name="Обычный 2 6 2 2" xfId="2957" xr:uid="{0173B4A9-B8E9-4F8E-AEE9-98F2CEC6867D}"/>
    <cellStyle name="Обычный 2 6 2 3" xfId="2223" xr:uid="{F6AAF371-86DD-414A-B45B-3B121184290C}"/>
    <cellStyle name="Обычный 2 6 2 3 2" xfId="4383" xr:uid="{0FBE3CDF-6D78-4031-952F-1D42095DC593}"/>
    <cellStyle name="Обычный 2 7" xfId="4" xr:uid="{9AAF1326-8852-4698-8234-2C28F1C09E69}"/>
    <cellStyle name="Обычный 2 7 10" xfId="319" xr:uid="{D3B2B1A9-D4CD-49BB-B708-0CB41D960D3A}"/>
    <cellStyle name="Обычный 2 7 10 2" xfId="1397" xr:uid="{6D4631CC-0794-4641-A87A-9D9260B40233}"/>
    <cellStyle name="Обычный 2 7 10 2 2" xfId="1472" xr:uid="{EAA41B2E-AC11-45A1-B7B9-760CA82EEAB8}"/>
    <cellStyle name="Обычный 2 7 10 2 2 2" xfId="2960" xr:uid="{A320C5C2-4836-431E-B027-7392504306EB}"/>
    <cellStyle name="Обычный 2 7 10 2 2 2 2" xfId="5116" xr:uid="{28B6B9AE-FE67-4790-BD25-78CC87A25A5B}"/>
    <cellStyle name="Обычный 2 7 10 2 2 3" xfId="2226" xr:uid="{9AA1F6BF-7AA8-430C-B281-EEF6A4783619}"/>
    <cellStyle name="Обычный 2 7 10 2 2 3 2" xfId="4386" xr:uid="{B8F94AB0-2C7E-4F0D-981E-DD0474942A84}"/>
    <cellStyle name="Обычный 2 7 10 2 2 4" xfId="3691" xr:uid="{20C6ECA4-26AF-4154-B4B5-C92231BE98BB}"/>
    <cellStyle name="Обычный 2 7 10 2 3" xfId="2886" xr:uid="{A25D5184-5A74-4A7B-8A88-CF7E621C9670}"/>
    <cellStyle name="Обычный 2 7 10 2 3 2" xfId="5046" xr:uid="{BF82E3CD-ECDF-4156-A192-645411E23379}"/>
    <cellStyle name="Обычный 2 7 10 2 4" xfId="2152" xr:uid="{D2A400D0-96EF-48B1-8E61-DFF535FD9985}"/>
    <cellStyle name="Обычный 2 7 10 2 4 2" xfId="4312" xr:uid="{FF325083-18C9-4DA0-ABC9-9DDC056F88C4}"/>
    <cellStyle name="Обычный 2 7 10 2 5" xfId="3621" xr:uid="{EAA3F946-F93F-46AA-B08D-838380734DCF}"/>
    <cellStyle name="Обычный 2 7 10 3" xfId="1471" xr:uid="{658EB2AD-48D4-4CCC-990F-553CD6221BEC}"/>
    <cellStyle name="Обычный 2 7 10 3 2" xfId="2959" xr:uid="{70AA2B68-E1AB-4827-BEF0-CB6E78FA7B9D}"/>
    <cellStyle name="Обычный 2 7 10 3 2 2" xfId="5115" xr:uid="{7ABFF059-4F4B-49A5-B8F8-B340BA34FC77}"/>
    <cellStyle name="Обычный 2 7 10 3 3" xfId="2225" xr:uid="{E6A0FDDC-B87F-478F-AA34-F35E02BC4E22}"/>
    <cellStyle name="Обычный 2 7 10 3 3 2" xfId="4385" xr:uid="{1751E3CE-20BB-4D00-AAC6-C8F28D6C1B13}"/>
    <cellStyle name="Обычный 2 7 10 3 4" xfId="3690" xr:uid="{FA1E6A5F-FDB9-4252-8C5A-3C12C0E128D7}"/>
    <cellStyle name="Обычный 2 7 10 4" xfId="2644" xr:uid="{9E85D8DA-2D25-454C-9982-EF7FDABA0FE2}"/>
    <cellStyle name="Обычный 2 7 10 4 2" xfId="4804" xr:uid="{DE3ABB52-6340-44EF-ACD1-FEBCE55B60E0}"/>
    <cellStyle name="Обычный 2 7 10 5" xfId="1910" xr:uid="{F61204FB-6191-4C14-82C0-F2916EED1DC9}"/>
    <cellStyle name="Обычный 2 7 10 5 2" xfId="4070" xr:uid="{EE38DDFF-B256-4A44-81D9-4799003D9B4A}"/>
    <cellStyle name="Обычный 2 7 10 6" xfId="3379" xr:uid="{B3E183B1-DB16-4A93-BB0E-3694A24AD579}"/>
    <cellStyle name="Обычный 2 7 10 7" xfId="1150" xr:uid="{E4ECCD2B-95C0-4CA6-9796-9D3520228702}"/>
    <cellStyle name="Обычный 2 7 10 8" xfId="734" xr:uid="{DB5438F5-5452-4264-9BC9-CA7837657538}"/>
    <cellStyle name="Обычный 2 7 11" xfId="1279" xr:uid="{BE132707-3670-40C9-AFF9-63CC006DFDF4}"/>
    <cellStyle name="Обычный 2 7 11 2" xfId="1473" xr:uid="{DA35E5DC-BDAB-4F5A-9681-57D48BAD637A}"/>
    <cellStyle name="Обычный 2 7 11 2 2" xfId="2961" xr:uid="{B4A57F79-AC9A-4C86-B682-6333439CB420}"/>
    <cellStyle name="Обычный 2 7 11 2 2 2" xfId="5117" xr:uid="{16DF25A7-D577-4421-A6AF-E5A80945E7F4}"/>
    <cellStyle name="Обычный 2 7 11 2 3" xfId="2227" xr:uid="{EFD9AE2F-BD76-4252-BB8C-3BE2F50C821B}"/>
    <cellStyle name="Обычный 2 7 11 2 3 2" xfId="4387" xr:uid="{D8381E79-8814-4335-BE0D-B41FE32B00B6}"/>
    <cellStyle name="Обычный 2 7 11 2 4" xfId="3692" xr:uid="{FE6D65E0-603A-48DC-B46C-D7B884E67C12}"/>
    <cellStyle name="Обычный 2 7 11 3" xfId="2768" xr:uid="{75BA9B9C-AA72-4B20-8393-CA2B5D9DA015}"/>
    <cellStyle name="Обычный 2 7 11 3 2" xfId="4928" xr:uid="{F370765E-4726-454D-9054-A6032240232B}"/>
    <cellStyle name="Обычный 2 7 11 4" xfId="2034" xr:uid="{B0892B12-AB10-47FE-B337-6D99ED35ABE6}"/>
    <cellStyle name="Обычный 2 7 11 4 2" xfId="4194" xr:uid="{2CEC3580-446E-482B-893F-E2ADE4E32F9A}"/>
    <cellStyle name="Обычный 2 7 11 5" xfId="3503" xr:uid="{F7D53CAC-F004-4269-81C4-11BE1DAD5361}"/>
    <cellStyle name="Обычный 2 7 12" xfId="1165" xr:uid="{916D7FC9-608A-4546-98B1-37FE6B43F248}"/>
    <cellStyle name="Обычный 2 7 12 2" xfId="1474" xr:uid="{13FBA423-F57C-4B7C-BB93-6FA38A886098}"/>
    <cellStyle name="Обычный 2 7 12 2 2" xfId="2962" xr:uid="{C124C873-C97A-494F-AD40-486481262644}"/>
    <cellStyle name="Обычный 2 7 12 2 2 2" xfId="5118" xr:uid="{9A4A7283-D0B0-483B-9E3E-4AD0061765B7}"/>
    <cellStyle name="Обычный 2 7 12 2 3" xfId="2228" xr:uid="{1C6A1342-2375-4691-8593-98726239B29B}"/>
    <cellStyle name="Обычный 2 7 12 2 3 2" xfId="4388" xr:uid="{60E71771-1CC2-4902-9354-1B02AD0B8249}"/>
    <cellStyle name="Обычный 2 7 12 2 4" xfId="3693" xr:uid="{5E27D467-3C6E-4718-A719-455569F48FB0}"/>
    <cellStyle name="Обычный 2 7 12 3" xfId="2656" xr:uid="{60601881-E81C-476C-9DC9-972825E722DD}"/>
    <cellStyle name="Обычный 2 7 12 3 2" xfId="4816" xr:uid="{76E39ABF-BB08-4294-AC01-8D1345AB0DAD}"/>
    <cellStyle name="Обычный 2 7 12 4" xfId="1922" xr:uid="{15E2200C-738C-4041-A1CD-58624F7B1B03}"/>
    <cellStyle name="Обычный 2 7 12 4 2" xfId="4082" xr:uid="{7229530A-99F3-485B-8F2F-5C0BD8F79803}"/>
    <cellStyle name="Обычный 2 7 12 5" xfId="3391" xr:uid="{C2B674EC-E61A-45CA-8183-0FEAB0881BD1}"/>
    <cellStyle name="Обычный 2 7 13" xfId="1470" xr:uid="{725E28B1-9501-45C5-AF7A-D8333A0A0B50}"/>
    <cellStyle name="Обычный 2 7 13 2" xfId="2958" xr:uid="{1DB7C210-70FF-4821-A96C-B83683C2DB92}"/>
    <cellStyle name="Обычный 2 7 13 2 2" xfId="5114" xr:uid="{A63D73E1-8DA3-4DD1-9B93-B42CCF62FBF6}"/>
    <cellStyle name="Обычный 2 7 13 3" xfId="2224" xr:uid="{72BB3F24-9818-4FE5-BEA0-0F19A71E1356}"/>
    <cellStyle name="Обычный 2 7 13 3 2" xfId="4384" xr:uid="{564C2EFC-938B-4B5A-8C40-B344AAD0D60D}"/>
    <cellStyle name="Обычный 2 7 13 4" xfId="3689" xr:uid="{B092BC1D-84B9-4596-8814-6ABACBCAADA4}"/>
    <cellStyle name="Обычный 2 7 14" xfId="2525" xr:uid="{94E25179-5C51-40F3-BD05-8CB69D8248F3}"/>
    <cellStyle name="Обычный 2 7 14 2" xfId="4685" xr:uid="{26A00428-4343-4817-9F64-B63C4CE48258}"/>
    <cellStyle name="Обычный 2 7 15" xfId="1790" xr:uid="{F1B6552C-6593-4BCE-BD76-FC0B60D8B754}"/>
    <cellStyle name="Обычный 2 7 15 2" xfId="3950" xr:uid="{8C2340D0-306E-4B0F-BC31-C46806F1758E}"/>
    <cellStyle name="Обычный 2 7 16" xfId="3260" xr:uid="{1FFEA4F7-88ED-4F6D-9AE1-C472865FE93C}"/>
    <cellStyle name="Обычный 2 7 17" xfId="1031" xr:uid="{6F21939D-722A-4E51-A4BE-D012D249CC85}"/>
    <cellStyle name="Обычный 2 7 18" xfId="437" xr:uid="{12B0BDAF-35AB-4666-A3DF-26BB87934D59}"/>
    <cellStyle name="Обычный 2 7 2" xfId="27" xr:uid="{31FBD8D1-4A10-462C-AFBB-D030B015F1D8}"/>
    <cellStyle name="Обычный 2 7 2 10" xfId="1043" xr:uid="{6B607BBA-CDCD-4FF2-B854-81700D349521}"/>
    <cellStyle name="Обычный 2 7 2 11" xfId="449" xr:uid="{A74E6F47-F8A2-4EC7-84D5-212F78439EC1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906" xr:uid="{8B2C001F-04B9-4696-B919-5207BF9BC9FB}"/>
    <cellStyle name="Обычный 2 7 2 2 2 2 2 2" xfId="5121" xr:uid="{4F80C72A-866B-495B-A2C1-A8A4F1DEF244}"/>
    <cellStyle name="Обычный 2 7 2 2 2 2 2 3" xfId="2965" xr:uid="{98342919-E58D-45C4-8C57-3DFDCCD7FE0A}"/>
    <cellStyle name="Обычный 2 7 2 2 2 2 3" xfId="2231" xr:uid="{3912716D-68C4-4963-90E1-F388FF621C81}"/>
    <cellStyle name="Обычный 2 7 2 2 2 2 3 2" xfId="4391" xr:uid="{C95D9C07-1C42-41D4-B1F6-EE8852D58D36}"/>
    <cellStyle name="Обычный 2 7 2 2 2 2 4" xfId="3696" xr:uid="{B15620C9-C0B7-40A9-A7D9-38D19A1D8E1F}"/>
    <cellStyle name="Обычный 2 7 2 2 2 2 5" xfId="1477" xr:uid="{2C0DD161-20BF-460E-8D91-3B95B753C700}"/>
    <cellStyle name="Обычный 2 7 2 2 2 2 6" xfId="610" xr:uid="{A31E71BA-F00D-4B89-9683-F1E8D30866DB}"/>
    <cellStyle name="Обычный 2 7 2 2 2 3" xfId="790" xr:uid="{B8CE87A0-12E3-452A-9B90-698B0ACBAC62}"/>
    <cellStyle name="Обычный 2 7 2 2 2 3 2" xfId="4957" xr:uid="{02CD83C9-2178-4664-8B75-F01A43365760}"/>
    <cellStyle name="Обычный 2 7 2 2 2 3 3" xfId="2797" xr:uid="{25B68FF7-61B5-4BD6-A13C-DEA55E7E0732}"/>
    <cellStyle name="Обычный 2 7 2 2 2 4" xfId="2063" xr:uid="{74BBA2A6-9E88-43F7-A9EB-14FB04ED95D3}"/>
    <cellStyle name="Обычный 2 7 2 2 2 4 2" xfId="4223" xr:uid="{0F06BF78-3914-4688-8FFF-67372A871238}"/>
    <cellStyle name="Обычный 2 7 2 2 2 5" xfId="3532" xr:uid="{21F592A7-36FF-4687-81F7-68580F9ED877}"/>
    <cellStyle name="Обычный 2 7 2 2 2 6" xfId="1308" xr:uid="{498C8172-D063-4B4B-8BCB-F7E8307BC06F}"/>
    <cellStyle name="Обычный 2 7 2 2 2 7" xfId="494" xr:uid="{DAF5BE42-5738-4AF4-A2E2-7F33964973EC}"/>
    <cellStyle name="Обычный 2 7 2 2 3" xfId="133" xr:uid="{CF99C8DB-78D0-4A0F-B9C5-995420C6726A}"/>
    <cellStyle name="Обычный 2 7 2 2 3 2" xfId="846" xr:uid="{8C4D58B0-6F84-4D70-960C-EFC6FFD29A16}"/>
    <cellStyle name="Обычный 2 7 2 2 3 2 2" xfId="2966" xr:uid="{5DF6414F-ABC9-44F6-8051-1188B911BEA1}"/>
    <cellStyle name="Обычный 2 7 2 2 3 2 2 2" xfId="5122" xr:uid="{7DEF8A44-BC81-4DBB-B037-6AEAC5A6A436}"/>
    <cellStyle name="Обычный 2 7 2 2 3 2 3" xfId="2232" xr:uid="{CC747035-4DF5-452D-8CE9-939B0E66B5FA}"/>
    <cellStyle name="Обычный 2 7 2 2 3 2 3 2" xfId="4392" xr:uid="{066FFCBD-912A-4B51-82FC-C4C08E68F0C5}"/>
    <cellStyle name="Обычный 2 7 2 2 3 2 4" xfId="3697" xr:uid="{70BEB72C-E054-44DF-833E-A216F31B6AE7}"/>
    <cellStyle name="Обычный 2 7 2 2 3 2 5" xfId="1478" xr:uid="{E4BDC66F-9D12-44E6-A9DD-47A227D90F68}"/>
    <cellStyle name="Обычный 2 7 2 2 3 3" xfId="2685" xr:uid="{C9191BC8-44D4-41B2-9393-E5629F543A5A}"/>
    <cellStyle name="Обычный 2 7 2 2 3 3 2" xfId="4845" xr:uid="{99E650DD-EEDB-48B8-A4E8-8D9F5820B7AB}"/>
    <cellStyle name="Обычный 2 7 2 2 3 4" xfId="1951" xr:uid="{64920E5B-2D56-4EA2-BEB3-ECED76D65858}"/>
    <cellStyle name="Обычный 2 7 2 2 3 4 2" xfId="4111" xr:uid="{C5585BE5-3D47-4A63-BD5C-DDDF055CC0ED}"/>
    <cellStyle name="Обычный 2 7 2 2 3 5" xfId="3420" xr:uid="{FDF1156E-3F9E-48CD-8BCE-3A1AC1119389}"/>
    <cellStyle name="Обычный 2 7 2 2 3 6" xfId="1195" xr:uid="{85CC8B73-AD2E-4E75-B3DB-34D1CF209EDB}"/>
    <cellStyle name="Обычный 2 7 2 2 3 7" xfId="550" xr:uid="{4172EC14-0DF1-48C3-B57B-F92EBFF3DA64}"/>
    <cellStyle name="Обычный 2 7 2 2 4" xfId="192" xr:uid="{529F2DB3-DB04-4DDA-9619-3257B8CCE7BE}"/>
    <cellStyle name="Обычный 2 7 2 2 4 2" xfId="905" xr:uid="{B57B989B-AC7A-45B5-BF8C-6E09397F5013}"/>
    <cellStyle name="Обычный 2 7 2 2 4 2 2" xfId="5120" xr:uid="{C6BF3AA1-531E-487A-B864-08F973F17669}"/>
    <cellStyle name="Обычный 2 7 2 2 4 2 3" xfId="2964" xr:uid="{B1BBD9CF-854D-417A-BDF8-F323B7BEBF7A}"/>
    <cellStyle name="Обычный 2 7 2 2 4 3" xfId="2230" xr:uid="{B586F27A-C5CE-4AA3-84FC-81E0B283A949}"/>
    <cellStyle name="Обычный 2 7 2 2 4 3 2" xfId="4390" xr:uid="{394AE70C-2C08-432F-9F1A-589259C4E6B9}"/>
    <cellStyle name="Обычный 2 7 2 2 4 4" xfId="3695" xr:uid="{713E072D-05CB-4AD7-BE0D-3443139E894D}"/>
    <cellStyle name="Обычный 2 7 2 2 4 5" xfId="1476" xr:uid="{F4C09114-ED62-4239-A01B-8EDD386C6D5D}"/>
    <cellStyle name="Обычный 2 7 2 2 4 6" xfId="609" xr:uid="{4D9EA224-5034-46CE-9DB0-74193EABB01F}"/>
    <cellStyle name="Обычный 2 7 2 2 5" xfId="349" xr:uid="{BD04A938-6D05-4F0F-8A65-F4CC2CF1CBD2}"/>
    <cellStyle name="Обычный 2 7 2 2 5 2" xfId="4715" xr:uid="{CB9658F6-3F82-465A-86E4-89A3D8E3D171}"/>
    <cellStyle name="Обычный 2 7 2 2 5 3" xfId="2555" xr:uid="{D878429E-CB48-4C74-8CBF-137B28D2E522}"/>
    <cellStyle name="Обычный 2 7 2 2 5 4" xfId="764" xr:uid="{0CF7B712-09B9-4827-8B08-4EA8ADB74F7A}"/>
    <cellStyle name="Обычный 2 7 2 2 6" xfId="1820" xr:uid="{FD22EB57-D3E9-4319-8C4A-4C99D715A42D}"/>
    <cellStyle name="Обычный 2 7 2 2 6 2" xfId="3980" xr:uid="{E2A896B2-4207-42C4-ACCE-875FDBE5EDC1}"/>
    <cellStyle name="Обычный 2 7 2 2 7" xfId="3290" xr:uid="{F60D0783-5DEC-4EA8-9AE4-3452BD251DDA}"/>
    <cellStyle name="Обычный 2 7 2 2 8" xfId="1061" xr:uid="{14840D25-6087-4487-83F5-8062509D2ADA}"/>
    <cellStyle name="Обычный 2 7 2 2 9" xfId="467" xr:uid="{A06E8529-BEBF-4466-85B9-E013EA01485F}"/>
    <cellStyle name="Обычный 2 7 2 3" xfId="75" xr:uid="{1269E30E-936A-41C1-B671-3C104B06FA71}"/>
    <cellStyle name="Обычный 2 7 2 3 2" xfId="194" xr:uid="{70CB5E8E-92FE-4725-AD99-BD59C8FCBE73}"/>
    <cellStyle name="Обычный 2 7 2 3 2 2" xfId="907" xr:uid="{06203364-00C0-4C6A-805A-9FA74F39CF8C}"/>
    <cellStyle name="Обычный 2 7 2 3 2 2 2" xfId="2968" xr:uid="{C0C86707-4DBA-43F9-823E-7548465069CC}"/>
    <cellStyle name="Обычный 2 7 2 3 2 2 2 2" xfId="5124" xr:uid="{EAFE433F-7C59-4171-A30F-4E2B64B3AC27}"/>
    <cellStyle name="Обычный 2 7 2 3 2 2 3" xfId="2234" xr:uid="{FBFAC4CB-A848-49B4-8569-C09E0C3A72E6}"/>
    <cellStyle name="Обычный 2 7 2 3 2 2 3 2" xfId="4394" xr:uid="{BF500A5D-EEC2-4E04-A84F-E0BB9A5D5469}"/>
    <cellStyle name="Обычный 2 7 2 3 2 2 4" xfId="3699" xr:uid="{890A9CCB-8208-431F-9D3F-B634824C86BB}"/>
    <cellStyle name="Обычный 2 7 2 3 2 2 5" xfId="1480" xr:uid="{4C4332BA-F5C9-4A26-8213-8A35372087BF}"/>
    <cellStyle name="Обычный 2 7 2 3 2 3" xfId="2854" xr:uid="{C41864FE-88EA-4092-8CA4-A48F372C7C99}"/>
    <cellStyle name="Обычный 2 7 2 3 2 3 2" xfId="5014" xr:uid="{9ECAFB8A-8074-4CC4-B499-1C9DA29F70BC}"/>
    <cellStyle name="Обычный 2 7 2 3 2 4" xfId="2120" xr:uid="{5E3541BB-68F0-4F20-A094-4D4882B42571}"/>
    <cellStyle name="Обычный 2 7 2 3 2 4 2" xfId="4280" xr:uid="{D495CD89-A533-42E5-89DE-972F3E6FBB7A}"/>
    <cellStyle name="Обычный 2 7 2 3 2 5" xfId="3589" xr:uid="{5DBF02F5-AF07-4240-9CC0-33BE9CBDCEFD}"/>
    <cellStyle name="Обычный 2 7 2 3 2 6" xfId="1365" xr:uid="{50EA5DAF-1A7E-4C85-B369-5159977AD21F}"/>
    <cellStyle name="Обычный 2 7 2 3 2 7" xfId="611" xr:uid="{8ED5B170-28F7-4053-9637-9A3279B0495F}"/>
    <cellStyle name="Обычный 2 7 2 3 3" xfId="407" xr:uid="{F5A5AFF1-2FDB-4D97-856D-5FF9FD676B6E}"/>
    <cellStyle name="Обычный 2 7 2 3 3 2" xfId="1481" xr:uid="{C515EDA1-ADC0-41E7-B01D-856AE49FBD7B}"/>
    <cellStyle name="Обычный 2 7 2 3 3 2 2" xfId="2969" xr:uid="{6BB11D65-7D77-4ECD-A7F5-780BD638F58D}"/>
    <cellStyle name="Обычный 2 7 2 3 3 2 2 2" xfId="5125" xr:uid="{8D00A700-3922-46DD-9CC7-3A5D467B27B1}"/>
    <cellStyle name="Обычный 2 7 2 3 3 2 3" xfId="2235" xr:uid="{526E6E83-AEB2-4C0D-8726-30E5030A8491}"/>
    <cellStyle name="Обычный 2 7 2 3 3 2 3 2" xfId="4395" xr:uid="{7C19AB45-7A96-4DDC-9AA6-BC0F585827B8}"/>
    <cellStyle name="Обычный 2 7 2 3 3 2 4" xfId="3700" xr:uid="{03838137-3988-49A7-985E-8275024C04D6}"/>
    <cellStyle name="Обычный 2 7 2 3 3 3" xfId="2742" xr:uid="{EFE25348-4C0C-474B-AB6A-F12C055E77F8}"/>
    <cellStyle name="Обычный 2 7 2 3 3 3 2" xfId="4902" xr:uid="{CB09B09A-FC09-4DA7-A7E9-4A4FA464E95D}"/>
    <cellStyle name="Обычный 2 7 2 3 3 4" xfId="2008" xr:uid="{3A2073E3-9AF5-492A-A60D-076EDF4BE7B1}"/>
    <cellStyle name="Обычный 2 7 2 3 3 4 2" xfId="4168" xr:uid="{0FDAF288-A40F-4980-8DEA-8EA6650BCC1D}"/>
    <cellStyle name="Обычный 2 7 2 3 3 5" xfId="3477" xr:uid="{8AD8BB58-2CDC-4415-A034-7718B8FD54DB}"/>
    <cellStyle name="Обычный 2 7 2 3 3 6" xfId="1253" xr:uid="{8A80B492-958A-4C09-B83E-A2ED8980C346}"/>
    <cellStyle name="Обычный 2 7 2 3 3 7" xfId="789" xr:uid="{793AAC06-5D3B-4258-BB4A-E46F573B7B44}"/>
    <cellStyle name="Обычный 2 7 2 3 4" xfId="1479" xr:uid="{8BC67E92-CCC1-4D09-956D-9D83386FB7DD}"/>
    <cellStyle name="Обычный 2 7 2 3 4 2" xfId="2967" xr:uid="{EF75F7C5-073C-4F33-9597-00893B051BAF}"/>
    <cellStyle name="Обычный 2 7 2 3 4 2 2" xfId="5123" xr:uid="{2D1B6877-4CF8-4639-AC8D-C7884DBE16B7}"/>
    <cellStyle name="Обычный 2 7 2 3 4 3" xfId="2233" xr:uid="{FFF19EB9-9CBE-4C5E-B20A-221065011795}"/>
    <cellStyle name="Обычный 2 7 2 3 4 3 2" xfId="4393" xr:uid="{CA0D2539-9002-4F33-A7BE-1873DDFE324F}"/>
    <cellStyle name="Обычный 2 7 2 3 4 4" xfId="3698" xr:uid="{B29D09DC-6701-403A-85F3-D7A3D706BA61}"/>
    <cellStyle name="Обычный 2 7 2 3 5" xfId="2612" xr:uid="{CB40A673-3699-4D9B-8186-4DFC7CDF87C4}"/>
    <cellStyle name="Обычный 2 7 2 3 5 2" xfId="4772" xr:uid="{2DA246DB-C41E-4151-954D-131F6BA6E966}"/>
    <cellStyle name="Обычный 2 7 2 3 6" xfId="1878" xr:uid="{CBEF4E0F-47A5-45F0-BF82-951D7F6B2A4C}"/>
    <cellStyle name="Обычный 2 7 2 3 6 2" xfId="4038" xr:uid="{976C0284-6390-432E-904B-D297E57D342E}"/>
    <cellStyle name="Обычный 2 7 2 3 7" xfId="3347" xr:uid="{E140DE72-5687-4690-90CF-C1569B3E2FBC}"/>
    <cellStyle name="Обычный 2 7 2 3 8" xfId="1118" xr:uid="{E7BF6985-3DBC-42A6-8858-2F5085165A42}"/>
    <cellStyle name="Обычный 2 7 2 3 9" xfId="493" xr:uid="{30B2A6F0-282D-41BA-9493-526FF9B5986F}"/>
    <cellStyle name="Обычный 2 7 2 4" xfId="132" xr:uid="{55C2F873-DA31-48DE-BA22-2E27CD08C981}"/>
    <cellStyle name="Обычный 2 7 2 4 2" xfId="845" xr:uid="{3D98C462-16D0-4195-9613-A8919D8C236A}"/>
    <cellStyle name="Обычный 2 7 2 4 2 2" xfId="2970" xr:uid="{EA07D9F9-36A5-4578-9BFE-7DF7BE68B545}"/>
    <cellStyle name="Обычный 2 7 2 4 2 2 2" xfId="5126" xr:uid="{F5D6F009-007B-4EDA-9030-9CF48E95CE67}"/>
    <cellStyle name="Обычный 2 7 2 4 2 3" xfId="2236" xr:uid="{B89F7E2A-6E52-4F93-91DD-1B8BAFA104CA}"/>
    <cellStyle name="Обычный 2 7 2 4 2 3 2" xfId="4396" xr:uid="{5B7448EE-9A0A-4364-93C9-BD384D52C1BC}"/>
    <cellStyle name="Обычный 2 7 2 4 2 4" xfId="3701" xr:uid="{4E7540F8-C5C4-4B59-988B-9D0F5423B1FC}"/>
    <cellStyle name="Обычный 2 7 2 4 2 5" xfId="1482" xr:uid="{56E74ADD-4B6C-48DB-9B23-E67B6CB3D3E1}"/>
    <cellStyle name="Обычный 2 7 2 4 3" xfId="2779" xr:uid="{02007837-2D4A-4F1C-A211-2F70DEC80A5A}"/>
    <cellStyle name="Обычный 2 7 2 4 3 2" xfId="4939" xr:uid="{5C4446F0-8DE3-4664-9C86-2C02A5AEC01C}"/>
    <cellStyle name="Обычный 2 7 2 4 4" xfId="2045" xr:uid="{A1D94C2C-7588-43A8-87C7-838D4413EC6D}"/>
    <cellStyle name="Обычный 2 7 2 4 4 2" xfId="4205" xr:uid="{2E8507FC-7965-452D-92B3-8E5076C0F2ED}"/>
    <cellStyle name="Обычный 2 7 2 4 5" xfId="3514" xr:uid="{D90260B7-1250-44CB-87F3-ECFCF2D4E761}"/>
    <cellStyle name="Обычный 2 7 2 4 6" xfId="1290" xr:uid="{3FEFFC05-4AF9-4A6A-8497-8C9E93ADDBA3}"/>
    <cellStyle name="Обычный 2 7 2 4 7" xfId="549" xr:uid="{22FF2CDF-CDD3-4D9E-8861-1112988CA138}"/>
    <cellStyle name="Обычный 2 7 2 5" xfId="191" xr:uid="{370A987F-45CC-4705-B431-3C4BA9A8B5FF}"/>
    <cellStyle name="Обычный 2 7 2 5 2" xfId="904" xr:uid="{E6B441A3-A675-42F7-97F2-A419873FD6EE}"/>
    <cellStyle name="Обычный 2 7 2 5 2 2" xfId="2971" xr:uid="{C0799E0E-B5CA-4C72-9133-603075F1D080}"/>
    <cellStyle name="Обычный 2 7 2 5 2 2 2" xfId="5127" xr:uid="{3A47DFA0-A348-4D04-A6DC-6A1AA1276AFC}"/>
    <cellStyle name="Обычный 2 7 2 5 2 3" xfId="2237" xr:uid="{6E1BA40B-0D66-4C4F-85E9-945D18EDB391}"/>
    <cellStyle name="Обычный 2 7 2 5 2 3 2" xfId="4397" xr:uid="{6111B6E6-DEE6-491A-868D-00F970C122FF}"/>
    <cellStyle name="Обычный 2 7 2 5 2 4" xfId="3702" xr:uid="{734A5BA0-0A19-480D-BA81-FCCC50B6B35A}"/>
    <cellStyle name="Обычный 2 7 2 5 2 5" xfId="1483" xr:uid="{D4A4B56F-3973-4CF1-A705-70887BF6B07A}"/>
    <cellStyle name="Обычный 2 7 2 5 3" xfId="2667" xr:uid="{12CD8835-1B4C-48BE-9E0E-F37C746C7E0F}"/>
    <cellStyle name="Обычный 2 7 2 5 3 2" xfId="4827" xr:uid="{60A4BDC5-B24C-4533-B05D-AEE6B8A1D395}"/>
    <cellStyle name="Обычный 2 7 2 5 4" xfId="1933" xr:uid="{799F0483-46D5-47B6-8156-4D4C36A38012}"/>
    <cellStyle name="Обычный 2 7 2 5 4 2" xfId="4093" xr:uid="{9EDCA26D-9375-4D5F-9C45-9FC0A51A5A86}"/>
    <cellStyle name="Обычный 2 7 2 5 5" xfId="3402" xr:uid="{FB9C5A92-C870-4024-8779-5BF7813909F3}"/>
    <cellStyle name="Обычный 2 7 2 5 6" xfId="1177" xr:uid="{5EA85982-0081-4DA2-A8E2-4C26417BA62E}"/>
    <cellStyle name="Обычный 2 7 2 5 7" xfId="608" xr:uid="{5CB1CEA1-E633-4C2F-83D3-E37D8233027D}"/>
    <cellStyle name="Обычный 2 7 2 6" xfId="331" xr:uid="{71EF74A0-2A2B-4869-9407-AC88C39FA277}"/>
    <cellStyle name="Обычный 2 7 2 6 2" xfId="2963" xr:uid="{C2648A24-6910-4A23-A03A-A7DE1F0D42A6}"/>
    <cellStyle name="Обычный 2 7 2 6 2 2" xfId="5119" xr:uid="{6B9E3121-B1F8-40F4-83E8-8EE5CD1AE3A9}"/>
    <cellStyle name="Обычный 2 7 2 6 3" xfId="2229" xr:uid="{84FE8CF5-F773-4468-BB6D-0D2556AF55FB}"/>
    <cellStyle name="Обычный 2 7 2 6 3 2" xfId="4389" xr:uid="{0B0080FA-EEF9-4605-94C6-53A64D73ED09}"/>
    <cellStyle name="Обычный 2 7 2 6 4" xfId="3694" xr:uid="{39A96F78-78E9-4481-9492-3D09AD2DC902}"/>
    <cellStyle name="Обычный 2 7 2 6 5" xfId="1475" xr:uid="{3B766A58-3248-4550-ABD0-25575A54CD8A}"/>
    <cellStyle name="Обычный 2 7 2 6 6" xfId="746" xr:uid="{95CD65C9-3199-42BD-BF64-6F5D1CEBCC4A}"/>
    <cellStyle name="Обычный 2 7 2 7" xfId="2537" xr:uid="{962C06E7-C428-4E3E-9FDB-D24707CC8975}"/>
    <cellStyle name="Обычный 2 7 2 7 2" xfId="4697" xr:uid="{EF9B03EF-5E0E-44A7-9E5B-6F93EE039C48}"/>
    <cellStyle name="Обычный 2 7 2 8" xfId="1802" xr:uid="{9465F246-C13A-4731-BC90-CC8CC3436716}"/>
    <cellStyle name="Обычный 2 7 2 8 2" xfId="3962" xr:uid="{C5754379-F1C4-4FFF-9D51-F987AA77475D}"/>
    <cellStyle name="Обычный 2 7 2 9" xfId="3272" xr:uid="{83523675-A5C9-4C9D-9C39-B077A7F2B96D}"/>
    <cellStyle name="Обычный 2 7 3" xfId="16" xr:uid="{DE3DB4B0-90AD-4E29-A5EC-8837380FE02D}"/>
    <cellStyle name="Обычный 2 7 3 10" xfId="2532" xr:uid="{366D0AC1-8D49-4206-8D24-27A04E3E30EF}"/>
    <cellStyle name="Обычный 2 7 3 10 2" xfId="4692" xr:uid="{474C0D60-EEBA-4D46-BA36-96EAB7B4AE29}"/>
    <cellStyle name="Обычный 2 7 3 11" xfId="1797" xr:uid="{6FD6AF93-C0D6-435E-9DB9-2F81CAFC1F35}"/>
    <cellStyle name="Обычный 2 7 3 11 2" xfId="3957" xr:uid="{4C3B1F47-8F57-4A7D-96F7-A8E7F66B3034}"/>
    <cellStyle name="Обычный 2 7 3 12" xfId="3267" xr:uid="{9923C333-9A86-463F-AD17-DC7C546687BA}"/>
    <cellStyle name="Обычный 2 7 3 13" xfId="1038" xr:uid="{8B801571-22A2-418C-AA04-4FA1C97BDE54}"/>
    <cellStyle name="Обычный 2 7 3 14" xfId="444" xr:uid="{D5C30903-559E-4C00-AB52-93F158A89CC0}"/>
    <cellStyle name="Обычный 2 7 3 2" xfId="31" xr:uid="{7999DA8C-71E7-48E3-8882-C776D1276183}"/>
    <cellStyle name="Обычный 2 7 3 2 10" xfId="453" xr:uid="{AA8F580B-AF5F-41D2-8E8A-91E95A4ABE71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911" xr:uid="{189515FD-6D4C-4FD9-9488-844426CE266C}"/>
    <cellStyle name="Обычный 2 7 3 2 2 2 2 2 2" xfId="5131" xr:uid="{38661E00-1331-4421-83EB-50A1B8F37855}"/>
    <cellStyle name="Обычный 2 7 3 2 2 2 2 2 3" xfId="2975" xr:uid="{307166F6-73C5-491E-B86A-24D6498C9A05}"/>
    <cellStyle name="Обычный 2 7 3 2 2 2 2 3" xfId="2241" xr:uid="{C71AB3A7-5B6E-4EEA-93B1-A02DD30DA5AF}"/>
    <cellStyle name="Обычный 2 7 3 2 2 2 2 3 2" xfId="4401" xr:uid="{3DFEE329-B281-4A85-BB35-D238B5822670}"/>
    <cellStyle name="Обычный 2 7 3 2 2 2 2 4" xfId="3706" xr:uid="{BBC0AC3B-76B6-4094-AC50-AF7ED20B0492}"/>
    <cellStyle name="Обычный 2 7 3 2 2 2 2 5" xfId="1487" xr:uid="{14F68EF3-E8DB-4F93-ACE7-324B42001F56}"/>
    <cellStyle name="Обычный 2 7 3 2 2 2 2 6" xfId="615" xr:uid="{9234B477-08D5-4B51-A7F4-FBD60B5A85A1}"/>
    <cellStyle name="Обычный 2 7 3 2 2 2 3" xfId="793" xr:uid="{D8BC4AB3-698E-40B8-AB2A-052FEC7CE16F}"/>
    <cellStyle name="Обычный 2 7 3 2 2 2 3 2" xfId="4961" xr:uid="{ADDC30C0-B3CF-49BA-B786-93F8FAC9F130}"/>
    <cellStyle name="Обычный 2 7 3 2 2 2 3 3" xfId="2801" xr:uid="{B56F390D-6A8B-429A-9AC4-F97CF20E4E23}"/>
    <cellStyle name="Обычный 2 7 3 2 2 2 4" xfId="2067" xr:uid="{C023B670-52B5-4326-91FE-3C105F93E761}"/>
    <cellStyle name="Обычный 2 7 3 2 2 2 4 2" xfId="4227" xr:uid="{FA98ED4D-6DDF-47F9-91F0-7438559276B5}"/>
    <cellStyle name="Обычный 2 7 3 2 2 2 5" xfId="3536" xr:uid="{BDA91D83-46FE-4818-B3E7-33B7137994F2}"/>
    <cellStyle name="Обычный 2 7 3 2 2 2 6" xfId="1312" xr:uid="{2C6D11B1-E9CC-4F69-96F4-F388F8B884AE}"/>
    <cellStyle name="Обычный 2 7 3 2 2 2 7" xfId="497" xr:uid="{3E91E6AD-4184-44F2-95A7-22C7AB377462}"/>
    <cellStyle name="Обычный 2 7 3 2 2 3" xfId="136" xr:uid="{3DB4A2DE-3D34-4774-92B6-D31BD29CB061}"/>
    <cellStyle name="Обычный 2 7 3 2 2 3 2" xfId="849" xr:uid="{2D4E0AE7-148F-4A4C-B0D5-144246B2D1DC}"/>
    <cellStyle name="Обычный 2 7 3 2 2 3 2 2" xfId="2976" xr:uid="{0F9700AA-D9F3-4312-8445-FDDD9732014D}"/>
    <cellStyle name="Обычный 2 7 3 2 2 3 2 2 2" xfId="5132" xr:uid="{FDA09C07-9BDC-428B-8F01-36BFDD1B6BC9}"/>
    <cellStyle name="Обычный 2 7 3 2 2 3 2 3" xfId="2242" xr:uid="{DC2FC315-A845-449C-9E9A-C278068979D3}"/>
    <cellStyle name="Обычный 2 7 3 2 2 3 2 3 2" xfId="4402" xr:uid="{32B76C5F-091D-4A08-AA3B-A69140D56FB6}"/>
    <cellStyle name="Обычный 2 7 3 2 2 3 2 4" xfId="3707" xr:uid="{1D6265FF-A396-4FFE-805D-D8794DD31227}"/>
    <cellStyle name="Обычный 2 7 3 2 2 3 2 5" xfId="1488" xr:uid="{96CD2984-8D82-4402-AEE5-33A274B0C65A}"/>
    <cellStyle name="Обычный 2 7 3 2 2 3 3" xfId="2689" xr:uid="{D008536C-3BC4-46CD-8A0C-4C8A93E211C3}"/>
    <cellStyle name="Обычный 2 7 3 2 2 3 3 2" xfId="4849" xr:uid="{4B4BA6FD-3A88-42B0-A375-6FAEAB747964}"/>
    <cellStyle name="Обычный 2 7 3 2 2 3 4" xfId="1955" xr:uid="{C444FA67-BA9C-4906-A3FD-99EB8DC68BC7}"/>
    <cellStyle name="Обычный 2 7 3 2 2 3 4 2" xfId="4115" xr:uid="{E1B98159-2F05-4B14-BF32-E8E2966E7A7B}"/>
    <cellStyle name="Обычный 2 7 3 2 2 3 5" xfId="3424" xr:uid="{C3F485A9-0972-4EA7-9035-E32CF5351A6A}"/>
    <cellStyle name="Обычный 2 7 3 2 2 3 6" xfId="1199" xr:uid="{31BFA8ED-0502-415B-9FBE-9B1D64B8C695}"/>
    <cellStyle name="Обычный 2 7 3 2 2 3 7" xfId="553" xr:uid="{BB0DE54D-A18D-4EBC-9749-82DDE7ABB65B}"/>
    <cellStyle name="Обычный 2 7 3 2 2 4" xfId="197" xr:uid="{75BE1AE2-F57C-45F4-851A-F0646572E869}"/>
    <cellStyle name="Обычный 2 7 3 2 2 4 2" xfId="910" xr:uid="{49335734-44E4-42BA-861E-CBC8B4FDDD33}"/>
    <cellStyle name="Обычный 2 7 3 2 2 4 2 2" xfId="5130" xr:uid="{F15448B5-29F8-440B-A138-A55FCEFE2862}"/>
    <cellStyle name="Обычный 2 7 3 2 2 4 2 3" xfId="2974" xr:uid="{D362921E-80E5-472A-B0EF-4CBE83F97EAA}"/>
    <cellStyle name="Обычный 2 7 3 2 2 4 3" xfId="2240" xr:uid="{12E7ABE6-2775-4F3E-8C79-06E24A306813}"/>
    <cellStyle name="Обычный 2 7 3 2 2 4 3 2" xfId="4400" xr:uid="{3DFA616A-B139-45E9-8564-3E57E603BABA}"/>
    <cellStyle name="Обычный 2 7 3 2 2 4 4" xfId="3705" xr:uid="{03F88819-8173-4725-97CD-058F43A06060}"/>
    <cellStyle name="Обычный 2 7 3 2 2 4 5" xfId="1486" xr:uid="{253DE65A-6728-401A-911B-0B996AC56734}"/>
    <cellStyle name="Обычный 2 7 3 2 2 4 6" xfId="614" xr:uid="{DC140F73-311C-4AA3-80BE-D7893507C257}"/>
    <cellStyle name="Обычный 2 7 3 2 2 5" xfId="353" xr:uid="{FFB1FFF5-D6E1-4C8A-9772-A646E8A55051}"/>
    <cellStyle name="Обычный 2 7 3 2 2 5 2" xfId="4719" xr:uid="{AD244620-6932-4E20-8BAC-6BF492477443}"/>
    <cellStyle name="Обычный 2 7 3 2 2 5 3" xfId="2559" xr:uid="{9787731A-9584-4D0A-B486-3A6CB5962294}"/>
    <cellStyle name="Обычный 2 7 3 2 2 5 4" xfId="768" xr:uid="{3A395AB0-500F-46BE-A33F-E1D5DA117FA7}"/>
    <cellStyle name="Обычный 2 7 3 2 2 6" xfId="1824" xr:uid="{7438E44A-E02A-4E53-93C9-75500FB50FB2}"/>
    <cellStyle name="Обычный 2 7 3 2 2 6 2" xfId="3984" xr:uid="{C632DC91-49EB-44E4-A722-40E2E4C4E077}"/>
    <cellStyle name="Обычный 2 7 3 2 2 7" xfId="3294" xr:uid="{7A0190B4-FCD9-464A-A08E-E6B512B15A1A}"/>
    <cellStyle name="Обычный 2 7 3 2 2 8" xfId="1065" xr:uid="{E82FDFFE-410D-4FDC-9449-998B2D0E3095}"/>
    <cellStyle name="Обычный 2 7 3 2 2 9" xfId="471" xr:uid="{84AB2CA3-518C-4B16-8790-4567F75E9EF4}"/>
    <cellStyle name="Обычный 2 7 3 2 3" xfId="78" xr:uid="{BB4F7C4F-A61D-44B0-9FCE-3FF646FA5899}"/>
    <cellStyle name="Обычный 2 7 3 2 3 2" xfId="199" xr:uid="{6A182BFC-802D-4AB8-B8F7-5590DF0FA723}"/>
    <cellStyle name="Обычный 2 7 3 2 3 2 2" xfId="912" xr:uid="{DE83C843-4477-4B95-9111-B33AC68426E0}"/>
    <cellStyle name="Обычный 2 7 3 2 3 2 2 2" xfId="5133" xr:uid="{159FFC58-D9C5-455A-ABEC-83BA631677CF}"/>
    <cellStyle name="Обычный 2 7 3 2 3 2 2 3" xfId="2977" xr:uid="{D51D4949-782B-4906-9281-B8D02E54CB5C}"/>
    <cellStyle name="Обычный 2 7 3 2 3 2 3" xfId="2243" xr:uid="{8F814C70-F65B-4072-BC16-88BA83B8E2A9}"/>
    <cellStyle name="Обычный 2 7 3 2 3 2 3 2" xfId="4403" xr:uid="{3BCABF02-93F2-4167-8D68-6D17B777EAF9}"/>
    <cellStyle name="Обычный 2 7 3 2 3 2 4" xfId="3708" xr:uid="{257A050A-CD71-4EFF-8293-19007E6FE8FE}"/>
    <cellStyle name="Обычный 2 7 3 2 3 2 5" xfId="1489" xr:uid="{84A276D7-7398-4E87-A81E-41F0194203CE}"/>
    <cellStyle name="Обычный 2 7 3 2 3 2 6" xfId="616" xr:uid="{480D4A5D-E19F-40D7-8B6E-A2AABAC47A96}"/>
    <cellStyle name="Обычный 2 7 3 2 3 3" xfId="792" xr:uid="{11DB5D3C-E2F3-46AD-AF62-8B1BAEB37131}"/>
    <cellStyle name="Обычный 2 7 3 2 3 3 2" xfId="4943" xr:uid="{3D7C78F8-CC1A-4832-8558-EDF4889EAE2B}"/>
    <cellStyle name="Обычный 2 7 3 2 3 3 3" xfId="2783" xr:uid="{4D12119C-8B50-452F-B35F-8EE29C3B79BD}"/>
    <cellStyle name="Обычный 2 7 3 2 3 4" xfId="2049" xr:uid="{687CA3BC-0202-4F58-822C-D91E27BEB9EE}"/>
    <cellStyle name="Обычный 2 7 3 2 3 4 2" xfId="4209" xr:uid="{4B279A14-8E8F-41EB-850F-30A5497DA8F6}"/>
    <cellStyle name="Обычный 2 7 3 2 3 5" xfId="3518" xr:uid="{2FEA4B02-A8FD-4608-8784-C50032D5135D}"/>
    <cellStyle name="Обычный 2 7 3 2 3 6" xfId="1294" xr:uid="{6DA58F21-EFA7-4A37-AFD5-C0A30FFB0BDF}"/>
    <cellStyle name="Обычный 2 7 3 2 3 7" xfId="496" xr:uid="{3938D880-8002-4B19-9B53-F7F6A3EBB7E3}"/>
    <cellStyle name="Обычный 2 7 3 2 4" xfId="135" xr:uid="{91740E52-4891-458F-8A69-509A86099D30}"/>
    <cellStyle name="Обычный 2 7 3 2 4 2" xfId="848" xr:uid="{1961DD13-EBEC-4104-9121-A4CF0D890A7D}"/>
    <cellStyle name="Обычный 2 7 3 2 4 2 2" xfId="2978" xr:uid="{02ABCDEC-DDD3-43AE-A2AB-9E041F66E424}"/>
    <cellStyle name="Обычный 2 7 3 2 4 2 2 2" xfId="5134" xr:uid="{BFE5FB07-5869-410B-90C5-74A4BA3898B3}"/>
    <cellStyle name="Обычный 2 7 3 2 4 2 3" xfId="2244" xr:uid="{1CA991D7-B1FA-4320-A4A5-6240B94B89DE}"/>
    <cellStyle name="Обычный 2 7 3 2 4 2 3 2" xfId="4404" xr:uid="{F74583A0-99A8-4A4D-BEC9-3180D5188DDC}"/>
    <cellStyle name="Обычный 2 7 3 2 4 2 4" xfId="3709" xr:uid="{B41C9181-E676-4309-AE38-2828CBAFE6C5}"/>
    <cellStyle name="Обычный 2 7 3 2 4 2 5" xfId="1490" xr:uid="{6A6B2AA7-8F7F-48CD-AE0D-0BAA283A56D1}"/>
    <cellStyle name="Обычный 2 7 3 2 4 3" xfId="2671" xr:uid="{BF08BC8C-CB72-49B2-A7ED-E01020288512}"/>
    <cellStyle name="Обычный 2 7 3 2 4 3 2" xfId="4831" xr:uid="{2FBB9452-24BD-4F76-A041-0B5AD821B504}"/>
    <cellStyle name="Обычный 2 7 3 2 4 4" xfId="1937" xr:uid="{A551D377-9044-4914-8753-92DB8549088E}"/>
    <cellStyle name="Обычный 2 7 3 2 4 4 2" xfId="4097" xr:uid="{8349BCAC-8C2D-4A79-83EA-6889CFE643B7}"/>
    <cellStyle name="Обычный 2 7 3 2 4 5" xfId="3406" xr:uid="{821A4D62-E8CC-4650-ABE0-C2F3C6DB4C70}"/>
    <cellStyle name="Обычный 2 7 3 2 4 6" xfId="1181" xr:uid="{EAA4E165-01A2-40D9-9F4F-F3AEE83B1483}"/>
    <cellStyle name="Обычный 2 7 3 2 4 7" xfId="552" xr:uid="{B04B4113-D557-4E63-AD23-1A5F430B1E91}"/>
    <cellStyle name="Обычный 2 7 3 2 5" xfId="196" xr:uid="{DA7448EA-0184-4420-8690-CDE8473CD706}"/>
    <cellStyle name="Обычный 2 7 3 2 5 2" xfId="909" xr:uid="{BCD2CCE0-66ED-45FA-818C-9F5579C83AAE}"/>
    <cellStyle name="Обычный 2 7 3 2 5 2 2" xfId="5129" xr:uid="{BEAA10C3-5051-4F4B-823D-CE5AFC21005C}"/>
    <cellStyle name="Обычный 2 7 3 2 5 2 3" xfId="2973" xr:uid="{07DF71C3-B397-4463-A868-2099485E3218}"/>
    <cellStyle name="Обычный 2 7 3 2 5 3" xfId="2239" xr:uid="{045FFE59-3E6E-42E7-AB67-A7E6283ABDB4}"/>
    <cellStyle name="Обычный 2 7 3 2 5 3 2" xfId="4399" xr:uid="{75BDA780-36CA-4164-9E59-FA03CA6ED08A}"/>
    <cellStyle name="Обычный 2 7 3 2 5 4" xfId="3704" xr:uid="{A64963AF-FF3D-45A8-BCFD-A7F6D2A0D929}"/>
    <cellStyle name="Обычный 2 7 3 2 5 5" xfId="1485" xr:uid="{051914A7-C87E-41E2-B422-C579F4CF4342}"/>
    <cellStyle name="Обычный 2 7 3 2 5 6" xfId="613" xr:uid="{1115CDC1-847E-4957-84B1-DBBBBDC434F9}"/>
    <cellStyle name="Обычный 2 7 3 2 6" xfId="335" xr:uid="{65F40ACD-B536-4D6E-9612-28B622099F2D}"/>
    <cellStyle name="Обычный 2 7 3 2 6 2" xfId="4701" xr:uid="{F12F97F4-3D1E-47EE-A611-703A5605C46E}"/>
    <cellStyle name="Обычный 2 7 3 2 6 3" xfId="2541" xr:uid="{0388153F-9E86-4F58-A691-105E5426C01A}"/>
    <cellStyle name="Обычный 2 7 3 2 6 4" xfId="750" xr:uid="{2B3A9771-4D19-4AF3-89F6-5264150822CD}"/>
    <cellStyle name="Обычный 2 7 3 2 7" xfId="1806" xr:uid="{1C9ACC8D-D9F2-476D-A1C6-790BC50EB993}"/>
    <cellStyle name="Обычный 2 7 3 2 7 2" xfId="3966" xr:uid="{52CCF23E-4E3E-4D94-A114-FCC1088EE666}"/>
    <cellStyle name="Обычный 2 7 3 2 8" xfId="3276" xr:uid="{81309B68-95C1-4171-813E-63E601F9C3B4}"/>
    <cellStyle name="Обычный 2 7 3 2 9" xfId="1047" xr:uid="{46918BCD-0DD9-4FA4-A14C-87D7951EE341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914" xr:uid="{72F7D8A1-339A-4D48-A712-E5DE65C67A8F}"/>
    <cellStyle name="Обычный 2 7 3 3 2 2 2 2" xfId="5136" xr:uid="{A45D9BC3-5F04-48C0-A763-034C1CCABC4A}"/>
    <cellStyle name="Обычный 2 7 3 3 2 2 2 3" xfId="2980" xr:uid="{07A41C23-390E-4060-93D0-4F82634EB1C9}"/>
    <cellStyle name="Обычный 2 7 3 3 2 2 3" xfId="2246" xr:uid="{3A3265B8-C1E8-430D-B26A-1D137E02ED5A}"/>
    <cellStyle name="Обычный 2 7 3 3 2 2 3 2" xfId="4406" xr:uid="{E9A3E26E-7DB4-4029-87C4-FB4C76FE6B9F}"/>
    <cellStyle name="Обычный 2 7 3 3 2 2 4" xfId="3711" xr:uid="{521156FE-2506-464E-8641-03AE7AE3D948}"/>
    <cellStyle name="Обычный 2 7 3 3 2 2 5" xfId="1492" xr:uid="{310CEA93-853F-4BF6-8EA8-1A2D02A408A1}"/>
    <cellStyle name="Обычный 2 7 3 3 2 2 6" xfId="618" xr:uid="{F866D747-E53A-4F89-865D-E8AF7A81FA1E}"/>
    <cellStyle name="Обычный 2 7 3 3 2 3" xfId="794" xr:uid="{BF55A3D3-5BD9-49D1-AEEC-B500EF70A029}"/>
    <cellStyle name="Обычный 2 7 3 3 2 3 2" xfId="4952" xr:uid="{3E19F863-9E76-435C-897A-9AA538FC3739}"/>
    <cellStyle name="Обычный 2 7 3 3 2 3 3" xfId="2792" xr:uid="{5FA5EAA1-2FF9-4950-ACAF-4B228E368163}"/>
    <cellStyle name="Обычный 2 7 3 3 2 4" xfId="2058" xr:uid="{FBC5143E-2D51-4003-9EA1-3C9EF928640C}"/>
    <cellStyle name="Обычный 2 7 3 3 2 4 2" xfId="4218" xr:uid="{6F2CF578-FF8D-45DA-899F-3325F68C006D}"/>
    <cellStyle name="Обычный 2 7 3 3 2 5" xfId="3527" xr:uid="{598293B5-F5F6-44CB-9BFC-C36FF431DBB5}"/>
    <cellStyle name="Обычный 2 7 3 3 2 6" xfId="1303" xr:uid="{2BB4831C-9048-450F-A88F-0B0F3B1134EC}"/>
    <cellStyle name="Обычный 2 7 3 3 2 7" xfId="498" xr:uid="{25B99C80-3813-4098-9A7D-8A2B30563ADC}"/>
    <cellStyle name="Обычный 2 7 3 3 3" xfId="137" xr:uid="{29251BAC-1786-4FF6-A891-9FEBFED41322}"/>
    <cellStyle name="Обычный 2 7 3 3 3 2" xfId="850" xr:uid="{C63AB385-3EDA-4152-AA6C-0C56E7618BB0}"/>
    <cellStyle name="Обычный 2 7 3 3 3 2 2" xfId="2981" xr:uid="{54D8D5C9-DABA-4328-8D07-4FC899AE2E9E}"/>
    <cellStyle name="Обычный 2 7 3 3 3 2 2 2" xfId="5137" xr:uid="{1383BD0F-05A0-442F-8ED7-DA87021F4872}"/>
    <cellStyle name="Обычный 2 7 3 3 3 2 3" xfId="2247" xr:uid="{1571BB75-7854-42B8-9139-222D868F53A2}"/>
    <cellStyle name="Обычный 2 7 3 3 3 2 3 2" xfId="4407" xr:uid="{844FB8F7-96DB-47E9-83E5-3D7943D20464}"/>
    <cellStyle name="Обычный 2 7 3 3 3 2 4" xfId="3712" xr:uid="{48EBB8AB-86BF-4F7A-B833-0D794022C1D5}"/>
    <cellStyle name="Обычный 2 7 3 3 3 2 5" xfId="1493" xr:uid="{0EF6E4E0-5397-4CBE-9D22-4CC18A9F19D2}"/>
    <cellStyle name="Обычный 2 7 3 3 3 3" xfId="2680" xr:uid="{4A16DFE6-13BA-4671-B7FB-527BBF4DB231}"/>
    <cellStyle name="Обычный 2 7 3 3 3 3 2" xfId="4840" xr:uid="{BB0489AD-6ABE-4647-B86D-9F51ED703897}"/>
    <cellStyle name="Обычный 2 7 3 3 3 4" xfId="1946" xr:uid="{B8D26039-D9BB-4671-ABB0-712C03D6798C}"/>
    <cellStyle name="Обычный 2 7 3 3 3 4 2" xfId="4106" xr:uid="{43298EEC-063B-47F9-9ABD-121C70FF0FAE}"/>
    <cellStyle name="Обычный 2 7 3 3 3 5" xfId="3415" xr:uid="{FE98CA37-0B75-4416-BB75-2EFB55B7DEB2}"/>
    <cellStyle name="Обычный 2 7 3 3 3 6" xfId="1190" xr:uid="{CC868D74-7A5A-4A08-90B5-96191EAF3963}"/>
    <cellStyle name="Обычный 2 7 3 3 3 7" xfId="554" xr:uid="{30FE9399-E512-4B9C-A6B9-5512E8D04DB0}"/>
    <cellStyle name="Обычный 2 7 3 3 4" xfId="200" xr:uid="{6BAA7546-8F0F-483B-AA03-CE39F4EC6F5E}"/>
    <cellStyle name="Обычный 2 7 3 3 4 2" xfId="913" xr:uid="{03D55FCF-1E72-43CE-BDC6-F7D25498FD81}"/>
    <cellStyle name="Обычный 2 7 3 3 4 2 2" xfId="5135" xr:uid="{815742DF-020E-4556-A3E6-27E1F3C64A06}"/>
    <cellStyle name="Обычный 2 7 3 3 4 2 3" xfId="2979" xr:uid="{7D3FE18A-EA44-4264-8ADD-5B2F0C161B91}"/>
    <cellStyle name="Обычный 2 7 3 3 4 3" xfId="2245" xr:uid="{08020759-0ABC-4BAC-A77B-B768D969FE42}"/>
    <cellStyle name="Обычный 2 7 3 3 4 3 2" xfId="4405" xr:uid="{9528661C-03D0-4DDF-98E0-FB2A24DC520D}"/>
    <cellStyle name="Обычный 2 7 3 3 4 4" xfId="3710" xr:uid="{1D36765F-6153-4B63-91A8-82B0B4202F70}"/>
    <cellStyle name="Обычный 2 7 3 3 4 5" xfId="1491" xr:uid="{EE42AC85-5B89-4F71-80AC-6DFBEEED732B}"/>
    <cellStyle name="Обычный 2 7 3 3 4 6" xfId="617" xr:uid="{4BF3ED0F-AA61-4CE5-A4D0-E3812DFED181}"/>
    <cellStyle name="Обычный 2 7 3 3 5" xfId="344" xr:uid="{FDA9DEA0-21ED-4D00-97A7-1041F9D58722}"/>
    <cellStyle name="Обычный 2 7 3 3 5 2" xfId="4710" xr:uid="{30EC4C11-CE2E-4FEC-A408-4CCEFBBE28CC}"/>
    <cellStyle name="Обычный 2 7 3 3 5 3" xfId="2550" xr:uid="{BC62ADA7-127C-48EE-9BF5-A5DAFD0E8F13}"/>
    <cellStyle name="Обычный 2 7 3 3 5 4" xfId="759" xr:uid="{AFF25806-7833-4FEC-94DF-650B1BB6F7C4}"/>
    <cellStyle name="Обычный 2 7 3 3 6" xfId="1815" xr:uid="{2A68B340-35E2-4341-AFF6-CDD030F90FF0}"/>
    <cellStyle name="Обычный 2 7 3 3 6 2" xfId="3975" xr:uid="{EA86F71B-1729-476B-98FE-400F8764F4A5}"/>
    <cellStyle name="Обычный 2 7 3 3 7" xfId="3285" xr:uid="{4896FBDA-DA4C-458F-96B9-2BD7B14E2468}"/>
    <cellStyle name="Обычный 2 7 3 3 8" xfId="1056" xr:uid="{CDAA4C4E-9EC0-41D9-AFFE-2A29881D8A19}"/>
    <cellStyle name="Обычный 2 7 3 3 9" xfId="462" xr:uid="{98A946D3-403C-4BFD-B0BA-02623A6E6DDF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916" xr:uid="{E88CA581-C58D-4238-AE66-E1969F6B5585}"/>
    <cellStyle name="Обычный 2 7 3 4 2 2 2 2" xfId="5139" xr:uid="{20087C22-2170-4D9E-8953-020FA0FB111C}"/>
    <cellStyle name="Обычный 2 7 3 4 2 2 2 3" xfId="2983" xr:uid="{06AADA57-A2DA-4774-BEDE-AACA16943371}"/>
    <cellStyle name="Обычный 2 7 3 4 2 2 3" xfId="2249" xr:uid="{4040B56C-BAEC-404D-84AB-72F09B6B8DD8}"/>
    <cellStyle name="Обычный 2 7 3 4 2 2 3 2" xfId="4409" xr:uid="{A773F6BA-6BC8-47CC-AEC4-7DCA3F73A907}"/>
    <cellStyle name="Обычный 2 7 3 4 2 2 4" xfId="3714" xr:uid="{CBA2252D-FA31-43D6-81AC-31150A035123}"/>
    <cellStyle name="Обычный 2 7 3 4 2 2 5" xfId="1495" xr:uid="{F353AECE-05B6-4043-873B-AE1CA1861551}"/>
    <cellStyle name="Обычный 2 7 3 4 2 2 6" xfId="620" xr:uid="{FCC3C0DD-632F-4E5C-82A0-3B34428B906E}"/>
    <cellStyle name="Обычный 2 7 3 4 2 3" xfId="795" xr:uid="{2876ADF8-EC79-475F-A70F-6148D4FBA49B}"/>
    <cellStyle name="Обычный 2 7 3 4 2 3 2" xfId="4971" xr:uid="{E50821FF-A098-4B3E-82BD-8A6E1B1165D9}"/>
    <cellStyle name="Обычный 2 7 3 4 2 3 3" xfId="2811" xr:uid="{B41FE19A-12B9-4C9E-B6B3-9223DD34648A}"/>
    <cellStyle name="Обычный 2 7 3 4 2 4" xfId="2077" xr:uid="{5EB6BA10-DEC0-4012-B420-E7344E7A37F4}"/>
    <cellStyle name="Обычный 2 7 3 4 2 4 2" xfId="4237" xr:uid="{F5535E81-9E5A-475A-8384-23BC89929C7A}"/>
    <cellStyle name="Обычный 2 7 3 4 2 5" xfId="3546" xr:uid="{55AC7B96-6723-4892-A23B-D147DC142939}"/>
    <cellStyle name="Обычный 2 7 3 4 2 6" xfId="1322" xr:uid="{3F932949-0378-451F-ACFF-541A4F77C6F9}"/>
    <cellStyle name="Обычный 2 7 3 4 2 7" xfId="499" xr:uid="{4B8DFCC6-F342-48C5-B3E8-4DB08E9D2FE5}"/>
    <cellStyle name="Обычный 2 7 3 4 3" xfId="138" xr:uid="{BA8D5C1A-F532-4AD8-9FC1-A1CB6193809B}"/>
    <cellStyle name="Обычный 2 7 3 4 3 2" xfId="851" xr:uid="{D4AE702B-BB63-4837-896E-DEB2E9847A9E}"/>
    <cellStyle name="Обычный 2 7 3 4 3 2 2" xfId="2984" xr:uid="{05068978-28C0-474B-A01D-F0B928934699}"/>
    <cellStyle name="Обычный 2 7 3 4 3 2 2 2" xfId="5140" xr:uid="{29789B31-C11A-4B03-989E-79E5C35BB249}"/>
    <cellStyle name="Обычный 2 7 3 4 3 2 3" xfId="2250" xr:uid="{13E109D8-A2AB-4C4E-B75B-E260A8F9B0E8}"/>
    <cellStyle name="Обычный 2 7 3 4 3 2 3 2" xfId="4410" xr:uid="{4A53DADE-46B8-4095-A4D4-7767EC5205A2}"/>
    <cellStyle name="Обычный 2 7 3 4 3 2 4" xfId="3715" xr:uid="{7C1E87A8-7659-4146-999F-3541E04211FD}"/>
    <cellStyle name="Обычный 2 7 3 4 3 2 5" xfId="1496" xr:uid="{70A01965-AAFA-43B2-B6F0-F91AD6F2BC63}"/>
    <cellStyle name="Обычный 2 7 3 4 3 3" xfId="2699" xr:uid="{F0DBC9DE-DA42-4EBE-ACA9-D1AF6E07D185}"/>
    <cellStyle name="Обычный 2 7 3 4 3 3 2" xfId="4859" xr:uid="{8A441B46-0071-4575-BAC5-37BC3B3D37C0}"/>
    <cellStyle name="Обычный 2 7 3 4 3 4" xfId="1965" xr:uid="{E2E46D06-B3AF-4081-BF3E-D7F37239B28B}"/>
    <cellStyle name="Обычный 2 7 3 4 3 4 2" xfId="4125" xr:uid="{2B022BF6-DD02-41CB-9071-E6E5107C5C4E}"/>
    <cellStyle name="Обычный 2 7 3 4 3 5" xfId="3434" xr:uid="{F1FC8511-BA03-43F4-9595-B344324CE691}"/>
    <cellStyle name="Обычный 2 7 3 4 3 6" xfId="1209" xr:uid="{87DF2093-AE18-4DB2-938D-B3A200D04390}"/>
    <cellStyle name="Обычный 2 7 3 4 3 7" xfId="555" xr:uid="{FEF98EF3-9BDB-4B67-8C60-F712C513E975}"/>
    <cellStyle name="Обычный 2 7 3 4 4" xfId="202" xr:uid="{44432A24-46BB-400A-A837-A5BB2D498D36}"/>
    <cellStyle name="Обычный 2 7 3 4 4 2" xfId="915" xr:uid="{4823A60C-2C32-469E-9785-94DB7E6601CE}"/>
    <cellStyle name="Обычный 2 7 3 4 4 2 2" xfId="5138" xr:uid="{05905D7B-C578-4851-9DA2-AA8FCD9963A0}"/>
    <cellStyle name="Обычный 2 7 3 4 4 2 3" xfId="2982" xr:uid="{7AD63CB5-2A0C-4FD8-9910-47215D396C41}"/>
    <cellStyle name="Обычный 2 7 3 4 4 3" xfId="2248" xr:uid="{3D769EB6-ADF7-4E0C-BE7D-9E93B7631431}"/>
    <cellStyle name="Обычный 2 7 3 4 4 3 2" xfId="4408" xr:uid="{0A702A84-E837-4D87-BB27-659E647A0CD9}"/>
    <cellStyle name="Обычный 2 7 3 4 4 4" xfId="3713" xr:uid="{B98E8143-6302-4F80-91FA-DB754A1DFB6D}"/>
    <cellStyle name="Обычный 2 7 3 4 4 5" xfId="1494" xr:uid="{77FCA1D1-3A30-42CD-B2D3-851E23664CFE}"/>
    <cellStyle name="Обычный 2 7 3 4 4 6" xfId="619" xr:uid="{05B6D3F2-4692-4B12-9C1E-1430EE92E99A}"/>
    <cellStyle name="Обычный 2 7 3 4 5" xfId="363" xr:uid="{1CB142A7-EDDC-4ABE-B2CA-4225D628D449}"/>
    <cellStyle name="Обычный 2 7 3 4 5 2" xfId="4729" xr:uid="{339D707F-7332-4B8B-A54C-E190BD914020}"/>
    <cellStyle name="Обычный 2 7 3 4 5 3" xfId="2569" xr:uid="{34D6B1BA-F2CE-4310-B81C-C49A60CEBA3D}"/>
    <cellStyle name="Обычный 2 7 3 4 5 4" xfId="778" xr:uid="{9C8F3FDA-26ED-4958-8915-5331C45D5083}"/>
    <cellStyle name="Обычный 2 7 3 4 6" xfId="1834" xr:uid="{794DE8B2-C5C9-438B-B89B-0734895FDADD}"/>
    <cellStyle name="Обычный 2 7 3 4 6 2" xfId="3994" xr:uid="{04AF82D1-4E3F-4C64-9BCC-7698BEC83058}"/>
    <cellStyle name="Обычный 2 7 3 4 7" xfId="3304" xr:uid="{A1A12F3B-A4B2-41E9-B56C-171C254C9245}"/>
    <cellStyle name="Обычный 2 7 3 4 8" xfId="1075" xr:uid="{3BF7A91D-587E-42E1-9E61-D32E6E91B841}"/>
    <cellStyle name="Обычный 2 7 3 4 9" xfId="481" xr:uid="{64F368A7-57C4-4828-8F96-43E50CA18D2D}"/>
    <cellStyle name="Обычный 2 7 3 5" xfId="77" xr:uid="{93406352-BE31-475D-921E-EA95151F79A4}"/>
    <cellStyle name="Обычный 2 7 3 5 2" xfId="204" xr:uid="{9D34B6EB-E895-4748-BF5C-B0C0A593B658}"/>
    <cellStyle name="Обычный 2 7 3 5 2 2" xfId="917" xr:uid="{09AC7C9A-C4C3-436D-88C9-1CE4B449099B}"/>
    <cellStyle name="Обычный 2 7 3 5 2 2 2" xfId="2986" xr:uid="{055938D8-E03A-4526-A321-D70038AFDE31}"/>
    <cellStyle name="Обычный 2 7 3 5 2 2 2 2" xfId="5142" xr:uid="{A6A8D912-1F37-43AA-A4F8-C8F564DE8368}"/>
    <cellStyle name="Обычный 2 7 3 5 2 2 3" xfId="2252" xr:uid="{4C0DF3AC-4720-459A-B038-B61BF4ABDC6F}"/>
    <cellStyle name="Обычный 2 7 3 5 2 2 3 2" xfId="4412" xr:uid="{0FBEF1A6-8DF6-4EB5-8BF5-55EB94F29278}"/>
    <cellStyle name="Обычный 2 7 3 5 2 2 4" xfId="3717" xr:uid="{3BE420A8-E923-493A-BA2C-83CBEFA3E92F}"/>
    <cellStyle name="Обычный 2 7 3 5 2 2 5" xfId="1498" xr:uid="{C4798AC3-8BA7-458E-95E6-9F7EB016F4C9}"/>
    <cellStyle name="Обычный 2 7 3 5 2 3" xfId="2864" xr:uid="{726A78DB-D5D5-4238-B941-DF02FB876F43}"/>
    <cellStyle name="Обычный 2 7 3 5 2 3 2" xfId="5024" xr:uid="{40B8714D-AB6F-47EF-B4D8-A8993258966F}"/>
    <cellStyle name="Обычный 2 7 3 5 2 4" xfId="2130" xr:uid="{40B0E760-034C-41F7-B4AA-934BBE61B3B2}"/>
    <cellStyle name="Обычный 2 7 3 5 2 4 2" xfId="4290" xr:uid="{2CA7C3BA-1027-426E-AF3B-42BC4D431735}"/>
    <cellStyle name="Обычный 2 7 3 5 2 5" xfId="3599" xr:uid="{090721E5-8CA4-43CA-84C3-8DAB0ADAAD55}"/>
    <cellStyle name="Обычный 2 7 3 5 2 6" xfId="1375" xr:uid="{D3D44784-5D45-4488-AD6F-E0BA372A6869}"/>
    <cellStyle name="Обычный 2 7 3 5 2 7" xfId="621" xr:uid="{76BB8AA8-9E30-41A6-9FA4-5CFA7B4EF6B6}"/>
    <cellStyle name="Обычный 2 7 3 5 3" xfId="417" xr:uid="{F251E435-0810-497C-BAA3-6B0D18232090}"/>
    <cellStyle name="Обычный 2 7 3 5 3 2" xfId="1499" xr:uid="{924BDE70-A34E-454E-80FD-D7887B90A01A}"/>
    <cellStyle name="Обычный 2 7 3 5 3 2 2" xfId="2987" xr:uid="{BAEED6B3-6CAB-4156-9C9C-2FE9FF4416E0}"/>
    <cellStyle name="Обычный 2 7 3 5 3 2 2 2" xfId="5143" xr:uid="{8CB46E26-773F-4436-A3FC-48BB2C587B51}"/>
    <cellStyle name="Обычный 2 7 3 5 3 2 3" xfId="2253" xr:uid="{F31746B2-D17A-40A5-99EF-C72A0F503ED8}"/>
    <cellStyle name="Обычный 2 7 3 5 3 2 3 2" xfId="4413" xr:uid="{C2B06C3F-BA65-4BE2-B34D-772505694272}"/>
    <cellStyle name="Обычный 2 7 3 5 3 2 4" xfId="3718" xr:uid="{6E2169D1-BDB2-4EAD-A5E2-20ED9210A774}"/>
    <cellStyle name="Обычный 2 7 3 5 3 3" xfId="2752" xr:uid="{6356FFB5-65D2-4919-827F-DEFDEAFB8D86}"/>
    <cellStyle name="Обычный 2 7 3 5 3 3 2" xfId="4912" xr:uid="{8A774383-2EC7-4F57-BE4A-6FAD7EC18A89}"/>
    <cellStyle name="Обычный 2 7 3 5 3 4" xfId="2018" xr:uid="{15C470B2-62AA-49A5-9675-194B30993CBA}"/>
    <cellStyle name="Обычный 2 7 3 5 3 4 2" xfId="4178" xr:uid="{48946EB9-FCE2-4A06-8E9F-68E8B9F344C1}"/>
    <cellStyle name="Обычный 2 7 3 5 3 5" xfId="3487" xr:uid="{34D65E12-C63B-41E9-B0D9-E8D29169D9D9}"/>
    <cellStyle name="Обычный 2 7 3 5 3 6" xfId="1263" xr:uid="{C43AFC80-F8C6-4123-8E39-D0A8B21DF1D0}"/>
    <cellStyle name="Обычный 2 7 3 5 3 7" xfId="791" xr:uid="{643BEA26-203B-4FDB-9D15-B2A161067FA9}"/>
    <cellStyle name="Обычный 2 7 3 5 4" xfId="1497" xr:uid="{6246C9FD-F263-4BEC-8BB7-3FED0840D830}"/>
    <cellStyle name="Обычный 2 7 3 5 4 2" xfId="2985" xr:uid="{3994B011-9FBF-4E15-8322-7D76B6CC6A16}"/>
    <cellStyle name="Обычный 2 7 3 5 4 2 2" xfId="5141" xr:uid="{D2473456-B150-42BC-9EF0-127377432581}"/>
    <cellStyle name="Обычный 2 7 3 5 4 3" xfId="2251" xr:uid="{D56E922E-DF4B-4105-8313-7E0DB3C2AA2A}"/>
    <cellStyle name="Обычный 2 7 3 5 4 3 2" xfId="4411" xr:uid="{4F55542E-415C-4CC7-99AE-E54254E54430}"/>
    <cellStyle name="Обычный 2 7 3 5 4 4" xfId="3716" xr:uid="{1424990B-E222-4D9A-A15F-7B845FC02790}"/>
    <cellStyle name="Обычный 2 7 3 5 5" xfId="2622" xr:uid="{99903D55-09D9-4453-8365-8D26FB1B2364}"/>
    <cellStyle name="Обычный 2 7 3 5 5 2" xfId="4782" xr:uid="{92E0FC80-6A93-43A8-BD60-07DC36B95535}"/>
    <cellStyle name="Обычный 2 7 3 5 6" xfId="1888" xr:uid="{3030AB8C-0A86-4621-8A8C-B0CC5AE56CB8}"/>
    <cellStyle name="Обычный 2 7 3 5 6 2" xfId="4048" xr:uid="{2B0D8E34-BD91-4E4F-9E81-96A797829A6A}"/>
    <cellStyle name="Обычный 2 7 3 5 7" xfId="3357" xr:uid="{28BD767A-AEBC-454B-9D7B-FF0C838A2163}"/>
    <cellStyle name="Обычный 2 7 3 5 8" xfId="1128" xr:uid="{80CBA89B-A539-47B4-861D-0C2968D00B54}"/>
    <cellStyle name="Обычный 2 7 3 5 9" xfId="495" xr:uid="{D1049036-E0F8-41E0-BB55-F98D0939E9EE}"/>
    <cellStyle name="Обычный 2 7 3 6" xfId="134" xr:uid="{59FF0A39-C80C-4EF5-A7C4-90239C2FCE7A}"/>
    <cellStyle name="Обычный 2 7 3 6 2" xfId="847" xr:uid="{E1662A6B-9D4E-4CBD-B2C1-584B26B73EDD}"/>
    <cellStyle name="Обычный 2 7 3 6 2 2" xfId="2988" xr:uid="{72C5259A-5BFF-41FB-9022-65AC3F028096}"/>
    <cellStyle name="Обычный 2 7 3 6 2 2 2" xfId="5144" xr:uid="{4AE202F5-49EB-4555-9939-0A7F4B48F644}"/>
    <cellStyle name="Обычный 2 7 3 6 2 3" xfId="2254" xr:uid="{513CA7E1-088D-436F-8908-E306CF2EF7A2}"/>
    <cellStyle name="Обычный 2 7 3 6 2 3 2" xfId="4414" xr:uid="{806C5377-0A8D-419A-AEA9-8CE6D8C26900}"/>
    <cellStyle name="Обычный 2 7 3 6 2 4" xfId="3719" xr:uid="{65D3E6C5-5F52-4408-B319-BD2A8C935F34}"/>
    <cellStyle name="Обычный 2 7 3 6 2 5" xfId="1500" xr:uid="{5F1F4AA2-9738-47AD-911D-4DECF95D57D0}"/>
    <cellStyle name="Обычный 2 7 3 6 3" xfId="2662" xr:uid="{6814A44F-992B-4D5E-8BA6-8566BCB30293}"/>
    <cellStyle name="Обычный 2 7 3 6 3 2" xfId="4822" xr:uid="{2EADA8E5-37AD-43C2-8289-1D1324DA23EE}"/>
    <cellStyle name="Обычный 2 7 3 6 4" xfId="1928" xr:uid="{4F702C16-D37E-467C-BD5E-12E89C600AAF}"/>
    <cellStyle name="Обычный 2 7 3 6 4 2" xfId="4088" xr:uid="{DE56BD62-FF0B-412B-A7A7-9161A2C8DE57}"/>
    <cellStyle name="Обычный 2 7 3 6 5" xfId="3397" xr:uid="{5C5A267B-A5A6-43CE-A00D-E81AB35A1A25}"/>
    <cellStyle name="Обычный 2 7 3 6 6" xfId="1171" xr:uid="{A9AC25AE-352D-42DE-9784-C9518F3C8325}"/>
    <cellStyle name="Обычный 2 7 3 6 7" xfId="551" xr:uid="{5C9CBAC9-DD10-4842-88CD-CFD77FECB56E}"/>
    <cellStyle name="Обычный 2 7 3 7" xfId="195" xr:uid="{A58D1557-2071-4A73-8309-2D40403C7215}"/>
    <cellStyle name="Обычный 2 7 3 7 2" xfId="908" xr:uid="{4D92BB3F-66AE-45FA-8FF3-41569E0FE9D6}"/>
    <cellStyle name="Обычный 2 7 3 7 2 2" xfId="2989" xr:uid="{B71859A0-7F8C-4111-A48C-797BD86ABB63}"/>
    <cellStyle name="Обычный 2 7 3 7 2 2 2" xfId="5145" xr:uid="{82C0ACC6-86BF-452A-8BD1-19D4BC9B4345}"/>
    <cellStyle name="Обычный 2 7 3 7 2 3" xfId="2255" xr:uid="{A900CCBA-70E6-45DE-AD31-C6837044F224}"/>
    <cellStyle name="Обычный 2 7 3 7 2 3 2" xfId="4415" xr:uid="{D7F4B5DB-E14C-4306-9AC0-7286C4FE655E}"/>
    <cellStyle name="Обычный 2 7 3 7 2 4" xfId="3720" xr:uid="{D9C8B8A3-BB33-4801-A792-A90C5D1BC406}"/>
    <cellStyle name="Обычный 2 7 3 7 2 5" xfId="1501" xr:uid="{AA05732C-7528-46C3-8439-08C2FB09630F}"/>
    <cellStyle name="Обычный 2 7 3 7 3" xfId="2774" xr:uid="{A5899660-2CF2-413E-8FCC-45897CE70E5F}"/>
    <cellStyle name="Обычный 2 7 3 7 3 2" xfId="4934" xr:uid="{AD67FEE0-0A5D-4215-86D7-D6F346034B1A}"/>
    <cellStyle name="Обычный 2 7 3 7 4" xfId="2040" xr:uid="{A5F0345C-E202-41A3-B918-9C7B0824A589}"/>
    <cellStyle name="Обычный 2 7 3 7 4 2" xfId="4200" xr:uid="{4DC97896-7EED-424D-831F-F40623CE14A5}"/>
    <cellStyle name="Обычный 2 7 3 7 5" xfId="3509" xr:uid="{F4EE971B-4155-4BF6-94CB-59FABBFAD3BE}"/>
    <cellStyle name="Обычный 2 7 3 7 6" xfId="1285" xr:uid="{5158B897-FCC8-425E-B8CA-353B00B08F25}"/>
    <cellStyle name="Обычный 2 7 3 7 7" xfId="612" xr:uid="{B736B9AA-3206-4BCA-94C2-6CA992CB1984}"/>
    <cellStyle name="Обычный 2 7 3 8" xfId="326" xr:uid="{E2BC8ABA-3142-4BD3-9966-A4B2084A8BCA}"/>
    <cellStyle name="Обычный 2 7 3 8 2" xfId="1502" xr:uid="{636C4BCE-37DA-4A4E-B4AA-1C7573D5EF43}"/>
    <cellStyle name="Обычный 2 7 3 8 2 2" xfId="2990" xr:uid="{CFC10393-24E0-49B9-8DB8-0E12716AE0AA}"/>
    <cellStyle name="Обычный 2 7 3 8 2 2 2" xfId="5146" xr:uid="{2E69BF8E-B3D0-4AD9-9E75-BF2134093D4E}"/>
    <cellStyle name="Обычный 2 7 3 8 2 3" xfId="2256" xr:uid="{05ECED30-9D9D-43A1-8C2E-2F5B73FAE956}"/>
    <cellStyle name="Обычный 2 7 3 8 2 3 2" xfId="4416" xr:uid="{4D6216B3-E682-49FC-A749-142FFE3D6EA5}"/>
    <cellStyle name="Обычный 2 7 3 8 2 4" xfId="3721" xr:uid="{7ADF944C-B9FD-486B-868B-FD7B54C14472}"/>
    <cellStyle name="Обычный 2 7 3 8 3" xfId="2651" xr:uid="{618DB4A0-B0DE-40B6-A2C6-B48C1C5EF726}"/>
    <cellStyle name="Обычный 2 7 3 8 3 2" xfId="4811" xr:uid="{2041CAB4-A9C5-41B4-A406-E3D7EC39416E}"/>
    <cellStyle name="Обычный 2 7 3 8 4" xfId="1917" xr:uid="{37333399-4062-4E9A-AE7F-3CF22511EDC6}"/>
    <cellStyle name="Обычный 2 7 3 8 4 2" xfId="4077" xr:uid="{19B4B6D3-C5D8-4D17-861E-7A5BCA553D4D}"/>
    <cellStyle name="Обычный 2 7 3 8 5" xfId="3386" xr:uid="{4E1761EB-1628-4084-8D2B-0571C571CE19}"/>
    <cellStyle name="Обычный 2 7 3 8 6" xfId="1159" xr:uid="{3CA38AE1-62D6-4FB6-A5D4-7CA43FC7AD32}"/>
    <cellStyle name="Обычный 2 7 3 8 7" xfId="741" xr:uid="{33973591-EF3A-48E0-974A-D26BBB27D45B}"/>
    <cellStyle name="Обычный 2 7 3 9" xfId="1484" xr:uid="{1F2CC850-5D8A-476A-965C-85162603B2D3}"/>
    <cellStyle name="Обычный 2 7 3 9 2" xfId="2972" xr:uid="{13562D6E-7827-49EC-A52A-797BD9778A8D}"/>
    <cellStyle name="Обычный 2 7 3 9 2 2" xfId="5128" xr:uid="{FD4919E3-D59C-4C73-A379-659CBD382096}"/>
    <cellStyle name="Обычный 2 7 3 9 3" xfId="2238" xr:uid="{1FB6C7C0-D130-4017-A60E-65AAC84210B2}"/>
    <cellStyle name="Обычный 2 7 3 9 3 2" xfId="4398" xr:uid="{319B7F4D-32F5-4E25-A440-6012AFCC5DB1}"/>
    <cellStyle name="Обычный 2 7 3 9 4" xfId="3703" xr:uid="{6B72F8AE-6743-488A-BE33-287E5957D73C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919" xr:uid="{7055475A-2185-4295-B8DA-476E89DD8DB7}"/>
    <cellStyle name="Обычный 2 7 4 2 2 2 2" xfId="5148" xr:uid="{6E7AE889-AF33-415D-83AF-25084E626884}"/>
    <cellStyle name="Обычный 2 7 4 2 2 2 3" xfId="2992" xr:uid="{314C5563-F8C5-433D-B80E-EC21F4F711AB}"/>
    <cellStyle name="Обычный 2 7 4 2 2 3" xfId="2258" xr:uid="{DA54C05C-8C1F-4820-8AA8-B6EDCDBF533B}"/>
    <cellStyle name="Обычный 2 7 4 2 2 3 2" xfId="4418" xr:uid="{1448A2EC-57B6-45B7-A0CD-39D4418C6D95}"/>
    <cellStyle name="Обычный 2 7 4 2 2 4" xfId="3723" xr:uid="{ACDE19B6-9650-4690-BFF4-F1D57CADA700}"/>
    <cellStyle name="Обычный 2 7 4 2 2 5" xfId="1504" xr:uid="{04994181-FC37-4E1D-8407-D1D989FFD75D}"/>
    <cellStyle name="Обычный 2 7 4 2 2 6" xfId="623" xr:uid="{06CBE259-514D-4143-A707-417517DDB195}"/>
    <cellStyle name="Обычный 2 7 4 2 3" xfId="796" xr:uid="{A9FE2E19-C557-4499-AFE5-F344930EFDDC}"/>
    <cellStyle name="Обычный 2 7 4 2 3 2" xfId="4948" xr:uid="{615743F2-7216-4228-B1CD-73D9435F2ADF}"/>
    <cellStyle name="Обычный 2 7 4 2 3 3" xfId="2788" xr:uid="{658C6B07-8BA7-4BAF-B99E-0C7B2BC2E777}"/>
    <cellStyle name="Обычный 2 7 4 2 4" xfId="2054" xr:uid="{A5CC89CA-B59A-415D-87C0-409C817C4D0D}"/>
    <cellStyle name="Обычный 2 7 4 2 4 2" xfId="4214" xr:uid="{56D461A9-EE85-4BDE-866E-F88EF650CD2D}"/>
    <cellStyle name="Обычный 2 7 4 2 5" xfId="3523" xr:uid="{FF370C37-95F1-45A1-B933-D62EA421A9AA}"/>
    <cellStyle name="Обычный 2 7 4 2 6" xfId="1299" xr:uid="{BFE6E7F9-A570-418A-B7D5-3DB765C6B817}"/>
    <cellStyle name="Обычный 2 7 4 2 7" xfId="500" xr:uid="{09C1C444-4AB1-41AA-A4CA-833CAF988DA7}"/>
    <cellStyle name="Обычный 2 7 4 3" xfId="139" xr:uid="{493F570A-E3B7-4136-8846-056FCCCEDE5D}"/>
    <cellStyle name="Обычный 2 7 4 3 2" xfId="852" xr:uid="{E7EA5045-E648-442C-A97E-2F48F94231DE}"/>
    <cellStyle name="Обычный 2 7 4 3 2 2" xfId="2993" xr:uid="{BD40F6D3-4E4E-4916-AA93-DFA3CCBBD26D}"/>
    <cellStyle name="Обычный 2 7 4 3 2 2 2" xfId="5149" xr:uid="{AFCB3F43-D09F-44C2-98FB-CAA15C442652}"/>
    <cellStyle name="Обычный 2 7 4 3 2 3" xfId="2259" xr:uid="{4D7766D2-8543-4D6A-A413-1025C546B906}"/>
    <cellStyle name="Обычный 2 7 4 3 2 3 2" xfId="4419" xr:uid="{89F0D94B-BD9D-4355-A6ED-43B948967D61}"/>
    <cellStyle name="Обычный 2 7 4 3 2 4" xfId="3724" xr:uid="{0DA43B7F-E5F3-4C47-BA06-5AAE9A350B48}"/>
    <cellStyle name="Обычный 2 7 4 3 2 5" xfId="1505" xr:uid="{221720D3-4D50-451E-B224-21DB100DA07B}"/>
    <cellStyle name="Обычный 2 7 4 3 3" xfId="2676" xr:uid="{C4969B4D-3702-4DB0-9017-F72F6A6E6292}"/>
    <cellStyle name="Обычный 2 7 4 3 3 2" xfId="4836" xr:uid="{A0FE90F0-BECA-427A-8E6E-B1D10B5CF0C5}"/>
    <cellStyle name="Обычный 2 7 4 3 4" xfId="1942" xr:uid="{93E46802-A1F7-443C-BDE9-44470B01F462}"/>
    <cellStyle name="Обычный 2 7 4 3 4 2" xfId="4102" xr:uid="{86E1104C-61F4-4BB7-909D-E6724EC3A0EF}"/>
    <cellStyle name="Обычный 2 7 4 3 5" xfId="3411" xr:uid="{080FB68C-6B7C-4C62-A6A1-02B9BEE04908}"/>
    <cellStyle name="Обычный 2 7 4 3 6" xfId="1186" xr:uid="{A7E10F1C-73C7-446C-8AD5-A9A380A1A017}"/>
    <cellStyle name="Обычный 2 7 4 3 7" xfId="556" xr:uid="{FBFEC35D-7C61-4643-B8ED-A04EF0893023}"/>
    <cellStyle name="Обычный 2 7 4 4" xfId="205" xr:uid="{B60A7E53-66CE-4170-B817-F2E2FD251B87}"/>
    <cellStyle name="Обычный 2 7 4 4 2" xfId="918" xr:uid="{6EB8E452-288A-4BCC-9C62-5E7C593E8D7E}"/>
    <cellStyle name="Обычный 2 7 4 4 2 2" xfId="5147" xr:uid="{14B574AB-7E24-4898-AE84-ABE641B57B21}"/>
    <cellStyle name="Обычный 2 7 4 4 2 3" xfId="2991" xr:uid="{B5E2B5F3-7967-4718-B6A1-BFF8A8CAF288}"/>
    <cellStyle name="Обычный 2 7 4 4 3" xfId="2257" xr:uid="{4FB6865E-9AD0-4CEB-B2CB-3219819D0363}"/>
    <cellStyle name="Обычный 2 7 4 4 3 2" xfId="4417" xr:uid="{18A881AB-3808-4100-BE15-E37A10C99834}"/>
    <cellStyle name="Обычный 2 7 4 4 4" xfId="3722" xr:uid="{68B0AB32-DB08-49C8-A138-117B1F476421}"/>
    <cellStyle name="Обычный 2 7 4 4 5" xfId="1503" xr:uid="{F209BAFA-FC2B-48C3-A251-7E48E1F3A493}"/>
    <cellStyle name="Обычный 2 7 4 4 6" xfId="622" xr:uid="{16802203-2641-42EB-BE85-D242A4328256}"/>
    <cellStyle name="Обычный 2 7 4 5" xfId="340" xr:uid="{893ED378-41EC-47EC-8977-DC856A8A882E}"/>
    <cellStyle name="Обычный 2 7 4 5 2" xfId="4706" xr:uid="{EF989CCD-895C-424A-A73C-7F4EE7D22166}"/>
    <cellStyle name="Обычный 2 7 4 5 3" xfId="2546" xr:uid="{2EBC959F-6A21-42FD-A087-F9E3A68CF785}"/>
    <cellStyle name="Обычный 2 7 4 5 4" xfId="755" xr:uid="{C8A39B33-28F6-4032-BD85-53C6A1932EEF}"/>
    <cellStyle name="Обычный 2 7 4 6" xfId="1811" xr:uid="{2A56E24A-2892-4B94-BAF0-02F5CB4D3A6D}"/>
    <cellStyle name="Обычный 2 7 4 6 2" xfId="3971" xr:uid="{03A9431C-1E1A-4243-81D8-B1982602BB20}"/>
    <cellStyle name="Обычный 2 7 4 7" xfId="3281" xr:uid="{9DDBF51E-8972-409F-AB3E-E65215A41751}"/>
    <cellStyle name="Обычный 2 7 4 8" xfId="1052" xr:uid="{AE78DF10-9F08-419F-9C6D-B0698A6A3301}"/>
    <cellStyle name="Обычный 2 7 4 9" xfId="458" xr:uid="{C51F8136-792A-4310-B581-CB4BE12C90A3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921" xr:uid="{BE62DE2A-4988-4B6C-A065-C079F0495BDF}"/>
    <cellStyle name="Обычный 2 7 5 2 2 2 2" xfId="5151" xr:uid="{F7C74DB4-31F5-4892-8200-156D9A2469C1}"/>
    <cellStyle name="Обычный 2 7 5 2 2 2 3" xfId="2995" xr:uid="{6C2C4E54-6092-47F5-911F-FF19ED941717}"/>
    <cellStyle name="Обычный 2 7 5 2 2 3" xfId="2261" xr:uid="{37BDEFDB-F591-4B1A-AEC9-2EC99CDBC66D}"/>
    <cellStyle name="Обычный 2 7 5 2 2 3 2" xfId="4421" xr:uid="{1D26AFB6-F3FB-4FBD-BE8A-38C5F6C27845}"/>
    <cellStyle name="Обычный 2 7 5 2 2 4" xfId="3726" xr:uid="{1629B3A0-2FED-40BC-B67F-87DCF7D49E88}"/>
    <cellStyle name="Обычный 2 7 5 2 2 5" xfId="1507" xr:uid="{ED02081A-943E-4C66-B43D-B9CA978BB197}"/>
    <cellStyle name="Обычный 2 7 5 2 2 6" xfId="625" xr:uid="{8CCEC5ED-A44F-46D2-ACE0-1ECB3B07E4E0}"/>
    <cellStyle name="Обычный 2 7 5 2 3" xfId="797" xr:uid="{C9EED859-C10D-4662-926A-062AAFAF88C2}"/>
    <cellStyle name="Обычный 2 7 5 2 3 2" xfId="4930" xr:uid="{BA04D2F7-9275-4C57-8673-1F7CA1659976}"/>
    <cellStyle name="Обычный 2 7 5 2 3 3" xfId="2770" xr:uid="{E95F60CA-C479-417E-84FD-35A4DAE68D1B}"/>
    <cellStyle name="Обычный 2 7 5 2 4" xfId="2036" xr:uid="{167AA840-FD69-4C4C-8C2F-94DB2F1FBC5D}"/>
    <cellStyle name="Обычный 2 7 5 2 4 2" xfId="4196" xr:uid="{CC5FDEFB-2B0E-4CB7-A6D2-7603BA369BBA}"/>
    <cellStyle name="Обычный 2 7 5 2 5" xfId="3505" xr:uid="{B851B40C-CE17-470C-8FB3-371F4B82D885}"/>
    <cellStyle name="Обычный 2 7 5 2 6" xfId="1281" xr:uid="{B8D8A479-FEE8-47B5-95AA-5497C8A8A769}"/>
    <cellStyle name="Обычный 2 7 5 2 7" xfId="501" xr:uid="{F31A703D-1FC4-4232-A5B2-D77637EDF1C1}"/>
    <cellStyle name="Обычный 2 7 5 3" xfId="140" xr:uid="{010755D2-4CC9-4E19-844D-129F4B164E65}"/>
    <cellStyle name="Обычный 2 7 5 3 2" xfId="853" xr:uid="{5B6694E0-4594-40E0-A26F-23C98AADC5AE}"/>
    <cellStyle name="Обычный 2 7 5 3 2 2" xfId="2996" xr:uid="{4E199C5E-E936-4008-8595-E18B4DAC20B5}"/>
    <cellStyle name="Обычный 2 7 5 3 2 2 2" xfId="5152" xr:uid="{AC4047D5-90C5-44C5-8081-F6C5619B110B}"/>
    <cellStyle name="Обычный 2 7 5 3 2 3" xfId="2262" xr:uid="{F6B3F044-DB10-4ED5-95E7-FAA6949A86F8}"/>
    <cellStyle name="Обычный 2 7 5 3 2 3 2" xfId="4422" xr:uid="{B1F5A803-7B03-462D-8C3F-4F190E9B8516}"/>
    <cellStyle name="Обычный 2 7 5 3 2 4" xfId="3727" xr:uid="{7A76A809-4250-41F0-9ED9-49AAD1DA3026}"/>
    <cellStyle name="Обычный 2 7 5 3 2 5" xfId="1508" xr:uid="{62636CF3-BA63-420A-B913-E43A3478665C}"/>
    <cellStyle name="Обычный 2 7 5 3 3" xfId="2658" xr:uid="{68654554-6A94-4B5C-AFD0-8A2AA3C860FC}"/>
    <cellStyle name="Обычный 2 7 5 3 3 2" xfId="4818" xr:uid="{BF096E8B-263D-4975-A9B4-0B934100D0B1}"/>
    <cellStyle name="Обычный 2 7 5 3 4" xfId="1924" xr:uid="{5CB7E3FF-017A-4F6B-90C8-94B3F2C1C464}"/>
    <cellStyle name="Обычный 2 7 5 3 4 2" xfId="4084" xr:uid="{222496BB-B9D1-403A-8DCD-FAF5FB253D61}"/>
    <cellStyle name="Обычный 2 7 5 3 5" xfId="3393" xr:uid="{5DFB103A-7825-4A34-A0BD-70C647F7270D}"/>
    <cellStyle name="Обычный 2 7 5 3 6" xfId="1167" xr:uid="{7582A200-C8A4-425B-96B7-C90938162008}"/>
    <cellStyle name="Обычный 2 7 5 3 7" xfId="557" xr:uid="{C5FC7E2D-864F-483D-B84E-6F03A94874AA}"/>
    <cellStyle name="Обычный 2 7 5 4" xfId="207" xr:uid="{18EF89C5-C18F-4E08-897F-DE3E49F1E527}"/>
    <cellStyle name="Обычный 2 7 5 4 2" xfId="920" xr:uid="{FF3CAD4A-CB4F-4889-B47B-EEAC3F9619F5}"/>
    <cellStyle name="Обычный 2 7 5 4 2 2" xfId="5150" xr:uid="{27E9D379-3F96-4E48-B001-638BB050A927}"/>
    <cellStyle name="Обычный 2 7 5 4 2 3" xfId="2994" xr:uid="{18EB568F-BBA9-4829-965A-C33780238E52}"/>
    <cellStyle name="Обычный 2 7 5 4 3" xfId="2260" xr:uid="{839855B9-D1F8-4255-8016-5762D7D33935}"/>
    <cellStyle name="Обычный 2 7 5 4 3 2" xfId="4420" xr:uid="{A2B6E215-8664-4C72-8938-5C855A790C4B}"/>
    <cellStyle name="Обычный 2 7 5 4 4" xfId="3725" xr:uid="{DFC865AE-3A5B-45F0-A6E8-128F050D017F}"/>
    <cellStyle name="Обычный 2 7 5 4 5" xfId="1506" xr:uid="{149E0379-AA0A-4A13-88FB-61830B6C4E93}"/>
    <cellStyle name="Обычный 2 7 5 4 6" xfId="624" xr:uid="{5BAEDBE9-E717-42FC-990E-EDECCC79426C}"/>
    <cellStyle name="Обычный 2 7 5 5" xfId="322" xr:uid="{1772EC5F-F473-4920-8A6B-9032ED6FBBD4}"/>
    <cellStyle name="Обычный 2 7 5 5 2" xfId="4688" xr:uid="{2667C58F-8343-47AD-92F9-DB0F57F67C1D}"/>
    <cellStyle name="Обычный 2 7 5 5 3" xfId="2528" xr:uid="{87B93D75-7707-4139-B64A-5666FF17494F}"/>
    <cellStyle name="Обычный 2 7 5 5 4" xfId="737" xr:uid="{D02E7A96-BCDB-480B-8ED5-BF6D754E7CCC}"/>
    <cellStyle name="Обычный 2 7 5 6" xfId="1793" xr:uid="{3C5D395E-FD1F-453F-88B3-8437D0254A10}"/>
    <cellStyle name="Обычный 2 7 5 6 2" xfId="3953" xr:uid="{98A87DB2-2EA3-4907-83AA-4695D86C3960}"/>
    <cellStyle name="Обычный 2 7 5 7" xfId="3263" xr:uid="{3C4FB726-D633-4AD3-96DE-40DC40A7F40A}"/>
    <cellStyle name="Обычный 2 7 5 8" xfId="1034" xr:uid="{95ABAC4E-789D-4684-83EC-B047C9CD034D}"/>
    <cellStyle name="Обычный 2 7 5 9" xfId="440" xr:uid="{51F2C0BD-C796-4E5A-91BD-D28E72DF9225}"/>
    <cellStyle name="Обычный 2 7 6" xfId="74" xr:uid="{5D8B5DF4-AE90-45EE-9B4A-78A03D8F32C6}"/>
    <cellStyle name="Обычный 2 7 6 2" xfId="209" xr:uid="{666484F4-5628-476A-965F-5786618B4025}"/>
    <cellStyle name="Обычный 2 7 6 2 2" xfId="922" xr:uid="{19AFAF56-B2F3-4761-8E6E-53CA4AEC08DF}"/>
    <cellStyle name="Обычный 2 7 6 2 2 2" xfId="2998" xr:uid="{48DD50C3-47C8-45A9-9D31-1F4952804CF3}"/>
    <cellStyle name="Обычный 2 7 6 2 2 2 2" xfId="5154" xr:uid="{3D6A71A9-9DD8-42C2-B2BD-3D8688EBB6CA}"/>
    <cellStyle name="Обычный 2 7 6 2 2 3" xfId="2264" xr:uid="{D69682BD-3EF8-4185-9429-51679C7B6375}"/>
    <cellStyle name="Обычный 2 7 6 2 2 3 2" xfId="4424" xr:uid="{ACFB546E-5720-4FBA-9911-2DD8F76E2474}"/>
    <cellStyle name="Обычный 2 7 6 2 2 4" xfId="3729" xr:uid="{DBD75ADE-CB92-40A0-8F3A-824765EB18B4}"/>
    <cellStyle name="Обычный 2 7 6 2 2 5" xfId="1510" xr:uid="{BDF6D2A7-3BED-41F7-98D9-B4201F649A85}"/>
    <cellStyle name="Обычный 2 7 6 2 3" xfId="2829" xr:uid="{FFEE95BA-9285-45A0-A76F-C5CE52935382}"/>
    <cellStyle name="Обычный 2 7 6 2 3 2" xfId="4989" xr:uid="{8E153A18-1BDC-48FD-B3F7-95D11F2F2C4E}"/>
    <cellStyle name="Обычный 2 7 6 2 4" xfId="2095" xr:uid="{AE530566-4695-4BF8-A330-1214E86D460A}"/>
    <cellStyle name="Обычный 2 7 6 2 4 2" xfId="4255" xr:uid="{0411A2F7-82E3-4CC1-9CAD-D03BF9DB52F2}"/>
    <cellStyle name="Обычный 2 7 6 2 5" xfId="3564" xr:uid="{59D11E6F-DCCF-4B1E-9670-D07B7EF68BC6}"/>
    <cellStyle name="Обычный 2 7 6 2 6" xfId="1340" xr:uid="{72A0772F-F422-4010-8379-CC48B7EF0C35}"/>
    <cellStyle name="Обычный 2 7 6 2 7" xfId="626" xr:uid="{23174B84-FA07-4F76-9707-0BE64B743A2D}"/>
    <cellStyle name="Обычный 2 7 6 3" xfId="382" xr:uid="{F9326784-4484-45BB-B35A-67BA2E952A30}"/>
    <cellStyle name="Обычный 2 7 6 3 2" xfId="1511" xr:uid="{DAB65DC4-D812-448E-9D64-30C343082522}"/>
    <cellStyle name="Обычный 2 7 6 3 2 2" xfId="2999" xr:uid="{E68EF05B-18F2-43FF-A71B-ED0FCFE5BB52}"/>
    <cellStyle name="Обычный 2 7 6 3 2 2 2" xfId="5155" xr:uid="{164CA593-B42C-42FE-895F-06444E351587}"/>
    <cellStyle name="Обычный 2 7 6 3 2 3" xfId="2265" xr:uid="{E7C995D1-6E2B-4E00-BDF8-24CFD31899DA}"/>
    <cellStyle name="Обычный 2 7 6 3 2 3 2" xfId="4425" xr:uid="{C1847679-EE4B-49D7-9E8A-32503752239B}"/>
    <cellStyle name="Обычный 2 7 6 3 2 4" xfId="3730" xr:uid="{67FC9886-7B9A-4420-A65E-64D2C99D42B7}"/>
    <cellStyle name="Обычный 2 7 6 3 3" xfId="2717" xr:uid="{74DC26AC-2C05-4485-8DC0-8B0B9C5D2ACB}"/>
    <cellStyle name="Обычный 2 7 6 3 3 2" xfId="4877" xr:uid="{B212B1D5-CA66-4C0A-9725-C315EECCDFD8}"/>
    <cellStyle name="Обычный 2 7 6 3 4" xfId="1983" xr:uid="{C86896AC-B015-420D-98A8-65D79F8BFAC7}"/>
    <cellStyle name="Обычный 2 7 6 3 4 2" xfId="4143" xr:uid="{79F88B8D-4C8F-481C-B8D8-DCD87D0E7736}"/>
    <cellStyle name="Обычный 2 7 6 3 5" xfId="3452" xr:uid="{0893971D-996A-47C5-8C07-8F84E5AFE7A0}"/>
    <cellStyle name="Обычный 2 7 6 3 6" xfId="1228" xr:uid="{89BADB5D-7C27-48D8-B745-910D0B2F89D1}"/>
    <cellStyle name="Обычный 2 7 6 3 7" xfId="788" xr:uid="{3E70BAE4-02F4-4990-AD16-A8A7D987B2BF}"/>
    <cellStyle name="Обычный 2 7 6 4" xfId="1509" xr:uid="{8EBA00A5-AAFB-41C0-86EB-96B57B463126}"/>
    <cellStyle name="Обычный 2 7 6 4 2" xfId="2997" xr:uid="{0A9209D3-3AB5-41BA-886F-1B34610C9F66}"/>
    <cellStyle name="Обычный 2 7 6 4 2 2" xfId="5153" xr:uid="{21C4FF35-4067-4CC0-B8B6-6C7B56774D86}"/>
    <cellStyle name="Обычный 2 7 6 4 3" xfId="2263" xr:uid="{9F8915EF-2DE4-4BD5-9D17-CD51C66BE40F}"/>
    <cellStyle name="Обычный 2 7 6 4 3 2" xfId="4423" xr:uid="{2B84770F-7905-4242-98C6-7421F7972F10}"/>
    <cellStyle name="Обычный 2 7 6 4 4" xfId="3728" xr:uid="{E7C3B7C0-5C11-491C-96A8-98536805D37C}"/>
    <cellStyle name="Обычный 2 7 6 5" xfId="2587" xr:uid="{911EBB2E-9FA2-4533-BD16-C5F2D55F58E7}"/>
    <cellStyle name="Обычный 2 7 6 5 2" xfId="4747" xr:uid="{26C9C9C8-EE9C-4624-972B-B01C31122363}"/>
    <cellStyle name="Обычный 2 7 6 6" xfId="1853" xr:uid="{88782BD0-2830-4327-BCC2-F86CAD40595A}"/>
    <cellStyle name="Обычный 2 7 6 6 2" xfId="4013" xr:uid="{3C0F4663-8DFE-44DC-9167-D477B985B961}"/>
    <cellStyle name="Обычный 2 7 6 7" xfId="3322" xr:uid="{15E8437A-BC1C-4A3D-9988-273E81C52716}"/>
    <cellStyle name="Обычный 2 7 6 8" xfId="1093" xr:uid="{13F0AE95-1A8F-4E6D-A4DD-8E08AA9053FA}"/>
    <cellStyle name="Обычный 2 7 6 9" xfId="492" xr:uid="{6D9D33CD-D8D0-49A3-B015-807D788DDB06}"/>
    <cellStyle name="Обычный 2 7 7" xfId="5" xr:uid="{654CCAD0-21A1-480D-A536-7529F492332A}"/>
    <cellStyle name="Обычный 2 7 7 10" xfId="2526" xr:uid="{2490D3AB-B174-4ACB-BFEF-D68181749410}"/>
    <cellStyle name="Обычный 2 7 7 10 2" xfId="4686" xr:uid="{3AF9C31C-BA0E-4ED7-B0D7-7711C603E392}"/>
    <cellStyle name="Обычный 2 7 7 11" xfId="1791" xr:uid="{7FD4DC81-B7D5-4B0E-B55C-B54C565BFC4B}"/>
    <cellStyle name="Обычный 2 7 7 11 2" xfId="3951" xr:uid="{FC66D66F-E101-453E-972F-B5DF3B3B2E8C}"/>
    <cellStyle name="Обычный 2 7 7 12" xfId="3261" xr:uid="{0480ECDB-8A03-46BA-AF34-7E3F6489E673}"/>
    <cellStyle name="Обычный 2 7 7 13" xfId="1032" xr:uid="{799BBCC0-7262-425A-9602-E299AD9AC769}"/>
    <cellStyle name="Обычный 2 7 7 14" xfId="438" xr:uid="{A1E9E389-39C7-4A67-8EC8-379499085335}"/>
    <cellStyle name="Обычный 2 7 7 2" xfId="84" xr:uid="{931A3367-F19E-420C-A446-02378E13986A}"/>
    <cellStyle name="Обычный 2 7 7 2 10" xfId="502" xr:uid="{48B8BE28-3DEE-4B06-B79A-85AADA76899E}"/>
    <cellStyle name="Обычный 2 7 7 2 2" xfId="211" xr:uid="{076396BD-E968-42B1-92C9-87FA75FDE9B9}"/>
    <cellStyle name="Обычный 2 7 7 2 2 2" xfId="408" xr:uid="{D9793473-9723-4A4C-94A0-994591A81E91}"/>
    <cellStyle name="Обычный 2 7 7 2 2 2 2" xfId="1515" xr:uid="{BF0AD112-E06D-4EAF-A052-1F7623016D23}"/>
    <cellStyle name="Обычный 2 7 7 2 2 2 2 2" xfId="3003" xr:uid="{E1BCCF98-DFFF-4A7C-921D-5778E509A1C9}"/>
    <cellStyle name="Обычный 2 7 7 2 2 2 2 2 2" xfId="5159" xr:uid="{7ACD21A1-634C-4D87-B3FF-CEBAA97FB01A}"/>
    <cellStyle name="Обычный 2 7 7 2 2 2 2 3" xfId="2269" xr:uid="{B9E2B702-B622-4839-A61C-020F9C7E7E3D}"/>
    <cellStyle name="Обычный 2 7 7 2 2 2 2 3 2" xfId="4429" xr:uid="{803EDE2A-3B15-4A94-8063-B5D97A03EBB4}"/>
    <cellStyle name="Обычный 2 7 7 2 2 2 2 4" xfId="3734" xr:uid="{65D86044-22F6-4C2E-8FC8-069C2751126B}"/>
    <cellStyle name="Обычный 2 7 7 2 2 2 3" xfId="2855" xr:uid="{43DE033C-8E01-4EE3-8A12-63A3737F03C6}"/>
    <cellStyle name="Обычный 2 7 7 2 2 2 3 2" xfId="5015" xr:uid="{A7BE3C1C-CDE6-4A7F-96F0-4B904A173D2A}"/>
    <cellStyle name="Обычный 2 7 7 2 2 2 4" xfId="2121" xr:uid="{7071D299-ABB7-4F33-84FC-E99C2CEB1773}"/>
    <cellStyle name="Обычный 2 7 7 2 2 2 4 2" xfId="4281" xr:uid="{410A764E-FFCC-466F-A33A-C93B313B0D3C}"/>
    <cellStyle name="Обычный 2 7 7 2 2 2 5" xfId="3590" xr:uid="{E56C9A40-713A-4F39-B723-6B4EC47D1CAA}"/>
    <cellStyle name="Обычный 2 7 7 2 2 2 6" xfId="1366" xr:uid="{841EB2CC-F0EC-4AFF-B3DE-BD8A0839E4C9}"/>
    <cellStyle name="Обычный 2 7 7 2 2 2 7" xfId="924" xr:uid="{4273EA31-ABF5-4197-9170-4BBAC8E8069F}"/>
    <cellStyle name="Обычный 2 7 7 2 2 3" xfId="1254" xr:uid="{6F197B43-DE17-4D90-9C03-7C53E14EF328}"/>
    <cellStyle name="Обычный 2 7 7 2 2 3 2" xfId="1516" xr:uid="{3323408D-B3C0-47BE-91CA-BC79556C564B}"/>
    <cellStyle name="Обычный 2 7 7 2 2 3 2 2" xfId="3004" xr:uid="{4B6CB751-9A39-4554-B508-CB8F1DCDFDBA}"/>
    <cellStyle name="Обычный 2 7 7 2 2 3 2 2 2" xfId="5160" xr:uid="{E3754682-CBEE-4C40-9580-600838E29AE0}"/>
    <cellStyle name="Обычный 2 7 7 2 2 3 2 3" xfId="2270" xr:uid="{D65206A3-886A-40D0-9666-3BA49D3AA271}"/>
    <cellStyle name="Обычный 2 7 7 2 2 3 2 3 2" xfId="4430" xr:uid="{FEABD2D0-84C8-4FC5-82FE-A0EA7290D852}"/>
    <cellStyle name="Обычный 2 7 7 2 2 3 2 4" xfId="3735" xr:uid="{E6356A21-E511-4ECA-9E1E-C1748248B65D}"/>
    <cellStyle name="Обычный 2 7 7 2 2 3 3" xfId="2743" xr:uid="{EE621B1C-A564-41CD-AF0D-1EBBDB72D181}"/>
    <cellStyle name="Обычный 2 7 7 2 2 3 3 2" xfId="4903" xr:uid="{A88D4C21-DE23-41C5-A6D3-CB7CAAE21E71}"/>
    <cellStyle name="Обычный 2 7 7 2 2 3 4" xfId="2009" xr:uid="{6B3CCCB2-98C8-4CA4-9B29-241D564226C9}"/>
    <cellStyle name="Обычный 2 7 7 2 2 3 4 2" xfId="4169" xr:uid="{2D4FC9C5-D7CE-46AE-AD82-8F51DF9C46D7}"/>
    <cellStyle name="Обычный 2 7 7 2 2 3 5" xfId="3478" xr:uid="{DDFD869D-1327-4CE2-9F35-49048C7F5FED}"/>
    <cellStyle name="Обычный 2 7 7 2 2 4" xfId="1514" xr:uid="{2C37AD20-1B55-44A4-B376-2E540EEB89E2}"/>
    <cellStyle name="Обычный 2 7 7 2 2 4 2" xfId="3002" xr:uid="{CCF344D8-04EB-4EB2-BE47-5AB09242D0F8}"/>
    <cellStyle name="Обычный 2 7 7 2 2 4 2 2" xfId="5158" xr:uid="{124AC66B-271A-42E0-8492-42B1C78B4388}"/>
    <cellStyle name="Обычный 2 7 7 2 2 4 3" xfId="2268" xr:uid="{F3A56F7D-C03E-4C14-BD8E-6A41575D80C2}"/>
    <cellStyle name="Обычный 2 7 7 2 2 4 3 2" xfId="4428" xr:uid="{C40B365B-66AA-4FBC-B0CE-0840E6DADD52}"/>
    <cellStyle name="Обычный 2 7 7 2 2 4 4" xfId="3733" xr:uid="{A51C40E8-A0E0-4F7B-B682-6B494C8C5432}"/>
    <cellStyle name="Обычный 2 7 7 2 2 5" xfId="2613" xr:uid="{A7F27166-8067-4152-8F8B-1383E9187EE1}"/>
    <cellStyle name="Обычный 2 7 7 2 2 5 2" xfId="4773" xr:uid="{9E8CCB18-A8D3-4C7C-9F4E-1DE0EC6E61F9}"/>
    <cellStyle name="Обычный 2 7 7 2 2 6" xfId="1879" xr:uid="{740FE6F1-8BAF-4162-B8DE-161C43EB1534}"/>
    <cellStyle name="Обычный 2 7 7 2 2 6 2" xfId="4039" xr:uid="{21EBDD2E-D39D-4D8E-BC33-1BEED06E23B0}"/>
    <cellStyle name="Обычный 2 7 7 2 2 7" xfId="3348" xr:uid="{10BBC1DE-8094-44C0-AE4B-2B09B60F1FCC}"/>
    <cellStyle name="Обычный 2 7 7 2 2 8" xfId="1119" xr:uid="{BA514C37-E2E7-4844-B17A-7A5F11EF65F5}"/>
    <cellStyle name="Обычный 2 7 7 2 2 9" xfId="628" xr:uid="{6841E070-E381-4721-845B-0C138D42D34C}"/>
    <cellStyle name="Обычный 2 7 7 2 3" xfId="383" xr:uid="{63780582-B563-4393-BD50-54BE937B3380}"/>
    <cellStyle name="Обычный 2 7 7 2 3 2" xfId="1517" xr:uid="{4420D0D6-F146-4CEB-A3AC-1D6B3221E099}"/>
    <cellStyle name="Обычный 2 7 7 2 3 2 2" xfId="3005" xr:uid="{71A5A381-6AF1-4B59-909F-806DFEECF64E}"/>
    <cellStyle name="Обычный 2 7 7 2 3 2 2 2" xfId="5161" xr:uid="{DF43ACA2-6D6A-46A5-B478-D5A8386832FD}"/>
    <cellStyle name="Обычный 2 7 7 2 3 2 3" xfId="2271" xr:uid="{4C42CF81-9792-4AD0-9659-DFC36686FD2E}"/>
    <cellStyle name="Обычный 2 7 7 2 3 2 3 2" xfId="4431" xr:uid="{87024967-634E-44EA-8AFB-7D750790B126}"/>
    <cellStyle name="Обычный 2 7 7 2 3 2 4" xfId="3736" xr:uid="{E1C4C935-3F00-4C97-B371-4F736B4EDDDA}"/>
    <cellStyle name="Обычный 2 7 7 2 3 3" xfId="2830" xr:uid="{501D3F3A-426D-4859-9EB1-CBC9EB9B8811}"/>
    <cellStyle name="Обычный 2 7 7 2 3 3 2" xfId="4990" xr:uid="{5D6BED33-2AD7-4CFE-8315-E819AEC115B7}"/>
    <cellStyle name="Обычный 2 7 7 2 3 4" xfId="2096" xr:uid="{D17F2B93-C8B0-4D2F-A915-0528757FE37B}"/>
    <cellStyle name="Обычный 2 7 7 2 3 4 2" xfId="4256" xr:uid="{3C7E5CF5-A9D9-480E-883F-A8DEE87527E7}"/>
    <cellStyle name="Обычный 2 7 7 2 3 5" xfId="3565" xr:uid="{94221FB2-BE8C-482E-B949-598459A5B900}"/>
    <cellStyle name="Обычный 2 7 7 2 3 6" xfId="1341" xr:uid="{6A1C65F3-E4AC-4877-8B91-D6512CEB5E01}"/>
    <cellStyle name="Обычный 2 7 7 2 3 7" xfId="798" xr:uid="{8F8ACA24-BC8A-4DD9-86AF-CD192A79D29B}"/>
    <cellStyle name="Обычный 2 7 7 2 4" xfId="1229" xr:uid="{E306745F-24E3-4B33-818D-C00C8985AF51}"/>
    <cellStyle name="Обычный 2 7 7 2 4 2" xfId="1518" xr:uid="{409A913A-90A6-4966-AF7E-A2B056602398}"/>
    <cellStyle name="Обычный 2 7 7 2 4 2 2" xfId="3006" xr:uid="{6B5A6F0A-D505-4B1C-9727-815C6EA5014D}"/>
    <cellStyle name="Обычный 2 7 7 2 4 2 2 2" xfId="5162" xr:uid="{3BED4D37-17FC-4E09-BE01-D5849516847B}"/>
    <cellStyle name="Обычный 2 7 7 2 4 2 3" xfId="2272" xr:uid="{3D40719F-4281-4569-95F9-161D15C63FEB}"/>
    <cellStyle name="Обычный 2 7 7 2 4 2 3 2" xfId="4432" xr:uid="{106406B8-110C-4BBA-A962-8B7B374C6202}"/>
    <cellStyle name="Обычный 2 7 7 2 4 2 4" xfId="3737" xr:uid="{C86F55EB-4CDC-4091-8E73-BDDD97B62F54}"/>
    <cellStyle name="Обычный 2 7 7 2 4 3" xfId="2718" xr:uid="{E8C28D2F-1018-4F93-B787-4248B4C38DD5}"/>
    <cellStyle name="Обычный 2 7 7 2 4 3 2" xfId="4878" xr:uid="{FC5F82AD-1489-4A7C-AB48-E04C7B8B836B}"/>
    <cellStyle name="Обычный 2 7 7 2 4 4" xfId="1984" xr:uid="{24140335-2DFD-4E07-96F7-65F81DD8FBA6}"/>
    <cellStyle name="Обычный 2 7 7 2 4 4 2" xfId="4144" xr:uid="{0451CC98-1547-44BA-865A-49C69A0793D8}"/>
    <cellStyle name="Обычный 2 7 7 2 4 5" xfId="3453" xr:uid="{194DEA97-580B-4E16-B341-3275DF2B9426}"/>
    <cellStyle name="Обычный 2 7 7 2 5" xfId="1513" xr:uid="{BCBD173E-D513-4504-B92E-E1522BC295DF}"/>
    <cellStyle name="Обычный 2 7 7 2 5 2" xfId="3001" xr:uid="{FE7285E3-4F4C-4A30-B3C7-321856995A28}"/>
    <cellStyle name="Обычный 2 7 7 2 5 2 2" xfId="5157" xr:uid="{06EF7EB5-AE96-43D4-A491-6905F712A546}"/>
    <cellStyle name="Обычный 2 7 7 2 5 3" xfId="2267" xr:uid="{FB0F0257-5866-4BDE-92FB-6AC2CD36ECA0}"/>
    <cellStyle name="Обычный 2 7 7 2 5 3 2" xfId="4427" xr:uid="{161E59BD-3848-4FFB-AF6F-DDE06476C1DD}"/>
    <cellStyle name="Обычный 2 7 7 2 5 4" xfId="3732" xr:uid="{A75DF582-1C28-420D-AE3F-488D4EF2F8B4}"/>
    <cellStyle name="Обычный 2 7 7 2 6" xfId="2588" xr:uid="{08FD13F8-3581-43CD-8C3E-A0E099F72A8F}"/>
    <cellStyle name="Обычный 2 7 7 2 6 2" xfId="4748" xr:uid="{A54AF4F0-7296-4307-AAE4-8A7AF2AB6899}"/>
    <cellStyle name="Обычный 2 7 7 2 7" xfId="1854" xr:uid="{2A9C3208-E23F-4285-9942-66B84DAFDA70}"/>
    <cellStyle name="Обычный 2 7 7 2 7 2" xfId="4014" xr:uid="{5A5A0A7C-4B91-4C34-BE9F-411561283D26}"/>
    <cellStyle name="Обычный 2 7 7 2 8" xfId="3323" xr:uid="{EE8F142C-81E8-46DC-981E-DAA0E02A8DDB}"/>
    <cellStyle name="Обычный 2 7 7 2 9" xfId="1094" xr:uid="{4C881E7D-499F-43A6-BDC6-4CF6E46B3FC9}"/>
    <cellStyle name="Обычный 2 7 7 3" xfId="141" xr:uid="{93B6D187-0B7B-48E3-A0A0-2F2BA7F84D6E}"/>
    <cellStyle name="Обычный 2 7 7 3 2" xfId="418" xr:uid="{5CE7CB5E-5F93-4B5C-95D3-665C46180B96}"/>
    <cellStyle name="Обычный 2 7 7 3 2 2" xfId="1520" xr:uid="{F1AC01F4-16FA-4D1B-8B1C-B5E2BB9B349C}"/>
    <cellStyle name="Обычный 2 7 7 3 2 2 2" xfId="3008" xr:uid="{592E368B-FE05-4C7B-A3AF-BFEAB7F34FCD}"/>
    <cellStyle name="Обычный 2 7 7 3 2 2 2 2" xfId="5164" xr:uid="{8DB0583D-9845-4B28-A43E-E85453510B40}"/>
    <cellStyle name="Обычный 2 7 7 3 2 2 3" xfId="2274" xr:uid="{8DD6B457-8742-4C6F-A527-609A2929B309}"/>
    <cellStyle name="Обычный 2 7 7 3 2 2 3 2" xfId="4434" xr:uid="{FB486F0C-665D-467D-AAFE-8C096DA8EE0D}"/>
    <cellStyle name="Обычный 2 7 7 3 2 2 4" xfId="3739" xr:uid="{313C3536-6103-4CE1-AB2B-741EE6C49D09}"/>
    <cellStyle name="Обычный 2 7 7 3 2 3" xfId="2865" xr:uid="{611A96BC-A498-4578-B0E3-0E46161D8257}"/>
    <cellStyle name="Обычный 2 7 7 3 2 3 2" xfId="5025" xr:uid="{CB5F0CAC-951A-41B3-BDB1-E5A2C49F0E97}"/>
    <cellStyle name="Обычный 2 7 7 3 2 4" xfId="2131" xr:uid="{46431D9A-1E03-47B9-B88F-6C41F152E444}"/>
    <cellStyle name="Обычный 2 7 7 3 2 4 2" xfId="4291" xr:uid="{A60318DF-428F-4958-BCEC-7CA23F9547FA}"/>
    <cellStyle name="Обычный 2 7 7 3 2 5" xfId="3600" xr:uid="{EB2BF043-9BFA-4D66-A776-B4800FDA8A52}"/>
    <cellStyle name="Обычный 2 7 7 3 2 6" xfId="1376" xr:uid="{14DCBDB3-BC7D-48B5-AE02-C75A0190609C}"/>
    <cellStyle name="Обычный 2 7 7 3 2 7" xfId="854" xr:uid="{59954BF5-0961-45A7-89CC-09BCA73E8303}"/>
    <cellStyle name="Обычный 2 7 7 3 3" xfId="1264" xr:uid="{D9416464-DE7C-4C54-8E2B-2F21286D5D74}"/>
    <cellStyle name="Обычный 2 7 7 3 3 2" xfId="1521" xr:uid="{B22E6994-96AF-4F78-8B26-A53D19C45C69}"/>
    <cellStyle name="Обычный 2 7 7 3 3 2 2" xfId="3009" xr:uid="{6D69E4A4-1070-47D2-A81A-78D31EB7F722}"/>
    <cellStyle name="Обычный 2 7 7 3 3 2 2 2" xfId="5165" xr:uid="{310193A6-0591-466C-AEBD-6EB0FD3E9CE8}"/>
    <cellStyle name="Обычный 2 7 7 3 3 2 3" xfId="2275" xr:uid="{4E7A4CEB-6F1F-4C57-B013-9B870F28F5B1}"/>
    <cellStyle name="Обычный 2 7 7 3 3 2 3 2" xfId="4435" xr:uid="{37343131-88A8-4EB6-8A98-78862E06D15A}"/>
    <cellStyle name="Обычный 2 7 7 3 3 2 4" xfId="3740" xr:uid="{B91E8428-89F3-4CFE-A47B-B6FA542DB9DC}"/>
    <cellStyle name="Обычный 2 7 7 3 3 3" xfId="2753" xr:uid="{DE3CC6EC-5DC4-4AD9-B2BE-A0F00038EAFA}"/>
    <cellStyle name="Обычный 2 7 7 3 3 3 2" xfId="4913" xr:uid="{6B8B92AB-4537-4ADB-B47D-E32940A7D49F}"/>
    <cellStyle name="Обычный 2 7 7 3 3 4" xfId="2019" xr:uid="{1CB4756D-E7F0-42C8-BDDC-5DAE9AA88166}"/>
    <cellStyle name="Обычный 2 7 7 3 3 4 2" xfId="4179" xr:uid="{91796C4D-B1E3-47B8-8117-38C9E7101268}"/>
    <cellStyle name="Обычный 2 7 7 3 3 5" xfId="3488" xr:uid="{0C9C05E7-DFD2-4925-B039-25B3E2D4AA1E}"/>
    <cellStyle name="Обычный 2 7 7 3 4" xfId="1519" xr:uid="{64C699B0-B778-4C53-8BAC-BDF6BE381E6F}"/>
    <cellStyle name="Обычный 2 7 7 3 4 2" xfId="3007" xr:uid="{295F1528-909B-47B2-B1DC-79CDC974D63B}"/>
    <cellStyle name="Обычный 2 7 7 3 4 2 2" xfId="5163" xr:uid="{234036C0-8843-406E-8100-B5DD15B61FF3}"/>
    <cellStyle name="Обычный 2 7 7 3 4 3" xfId="2273" xr:uid="{962F378B-A7AB-434D-BCA6-FE0527AD34AD}"/>
    <cellStyle name="Обычный 2 7 7 3 4 3 2" xfId="4433" xr:uid="{7CFDE880-D224-4645-AF1A-B1AE7E462C4E}"/>
    <cellStyle name="Обычный 2 7 7 3 4 4" xfId="3738" xr:uid="{E5F87842-F99A-4EC9-8DB9-9989A014E6E1}"/>
    <cellStyle name="Обычный 2 7 7 3 5" xfId="2623" xr:uid="{DB7A8D38-AF23-47FE-BB87-C75080C8417B}"/>
    <cellStyle name="Обычный 2 7 7 3 5 2" xfId="4783" xr:uid="{DF8F880B-F7F2-4F31-95CC-2287D29FA218}"/>
    <cellStyle name="Обычный 2 7 7 3 6" xfId="1889" xr:uid="{FF016256-D0C6-4A87-B5AE-0BF450B9743C}"/>
    <cellStyle name="Обычный 2 7 7 3 6 2" xfId="4049" xr:uid="{CB586E2B-28BB-4AAA-95AA-DEB626EC1283}"/>
    <cellStyle name="Обычный 2 7 7 3 7" xfId="3358" xr:uid="{AC9F3073-B3DE-4420-83BD-422A41773DEB}"/>
    <cellStyle name="Обычный 2 7 7 3 8" xfId="1129" xr:uid="{A304F668-7FF7-4889-BC62-4772C8E88CC8}"/>
    <cellStyle name="Обычный 2 7 7 3 9" xfId="558" xr:uid="{27BC9F3A-8DEB-4764-AA9B-42317951809B}"/>
    <cellStyle name="Обычный 2 7 7 4" xfId="210" xr:uid="{56A3E532-0E81-4B8A-AD1B-419A94E17D68}"/>
    <cellStyle name="Обычный 2 7 7 4 2" xfId="399" xr:uid="{7EDD5228-D054-4B48-8450-6AB1D7BAC993}"/>
    <cellStyle name="Обычный 2 7 7 4 2 2" xfId="1523" xr:uid="{24493BA4-FEE0-48CA-94A7-77E0BA2C4634}"/>
    <cellStyle name="Обычный 2 7 7 4 2 2 2" xfId="3011" xr:uid="{200BC357-57FE-4D1E-8A22-7BBA6F9DDC0F}"/>
    <cellStyle name="Обычный 2 7 7 4 2 2 2 2" xfId="5167" xr:uid="{D4068D26-7353-49C5-82ED-A725CD748082}"/>
    <cellStyle name="Обычный 2 7 7 4 2 2 3" xfId="2277" xr:uid="{2D1E2361-ACD7-457E-A860-74430D911E45}"/>
    <cellStyle name="Обычный 2 7 7 4 2 2 3 2" xfId="4437" xr:uid="{8BDD8F10-B1E2-4912-98F9-B7351994A5DB}"/>
    <cellStyle name="Обычный 2 7 7 4 2 2 4" xfId="3742" xr:uid="{10C6586B-0BC2-4F39-AA58-08E46E83097A}"/>
    <cellStyle name="Обычный 2 7 7 4 2 3" xfId="2846" xr:uid="{F7820EFD-B94A-476A-84E1-CE484A89BCE9}"/>
    <cellStyle name="Обычный 2 7 7 4 2 3 2" xfId="5006" xr:uid="{DAFF58D3-7515-4C37-B633-3A201ACDCF2A}"/>
    <cellStyle name="Обычный 2 7 7 4 2 4" xfId="2112" xr:uid="{9550FC20-8A3A-4678-9DFF-51B9AB759ED7}"/>
    <cellStyle name="Обычный 2 7 7 4 2 4 2" xfId="4272" xr:uid="{51113BBD-E36D-4A37-A3B6-932A26C5E174}"/>
    <cellStyle name="Обычный 2 7 7 4 2 5" xfId="3581" xr:uid="{3C757D84-3F65-4C50-A27A-78A23F972EF1}"/>
    <cellStyle name="Обычный 2 7 7 4 2 6" xfId="1357" xr:uid="{D3D11358-96FB-4EFB-82F1-651EFAAB76E1}"/>
    <cellStyle name="Обычный 2 7 7 4 2 7" xfId="923" xr:uid="{5B27A4D0-5B17-4246-8553-25A3EDD2C104}"/>
    <cellStyle name="Обычный 2 7 7 4 3" xfId="1245" xr:uid="{46559A00-8CE9-4F0F-8B10-760F4293C95A}"/>
    <cellStyle name="Обычный 2 7 7 4 3 2" xfId="1524" xr:uid="{0A3D65DB-BF82-46BD-96ED-74D0EE754148}"/>
    <cellStyle name="Обычный 2 7 7 4 3 2 2" xfId="3012" xr:uid="{00F05BBA-BFFC-4414-A3B5-751FA1B933A1}"/>
    <cellStyle name="Обычный 2 7 7 4 3 2 2 2" xfId="5168" xr:uid="{754F39DF-6267-418E-83B2-408BB7CF1B29}"/>
    <cellStyle name="Обычный 2 7 7 4 3 2 3" xfId="2278" xr:uid="{890EFF73-9A14-4F6C-804F-D1DCF2F00963}"/>
    <cellStyle name="Обычный 2 7 7 4 3 2 3 2" xfId="4438" xr:uid="{70956D47-E5BA-44DF-A7A3-68B667F6C829}"/>
    <cellStyle name="Обычный 2 7 7 4 3 2 4" xfId="3743" xr:uid="{B80E7C6E-98CA-4911-9B86-8EB639C65FF8}"/>
    <cellStyle name="Обычный 2 7 7 4 3 3" xfId="2734" xr:uid="{92DCB832-6382-44A6-B1AC-58B4325FD3DD}"/>
    <cellStyle name="Обычный 2 7 7 4 3 3 2" xfId="4894" xr:uid="{E5B95C07-155B-45E0-A207-183A2632B999}"/>
    <cellStyle name="Обычный 2 7 7 4 3 4" xfId="2000" xr:uid="{B0133D5A-A2AE-4606-96CE-96EA2F4C7F31}"/>
    <cellStyle name="Обычный 2 7 7 4 3 4 2" xfId="4160" xr:uid="{6BB8793C-BB5A-4224-918F-C564986F0CDB}"/>
    <cellStyle name="Обычный 2 7 7 4 3 5" xfId="3469" xr:uid="{14B65A1A-008F-4707-832D-C78409693919}"/>
    <cellStyle name="Обычный 2 7 7 4 4" xfId="1522" xr:uid="{A12AAE3D-C901-4651-8A3F-41CDED2A0D30}"/>
    <cellStyle name="Обычный 2 7 7 4 4 2" xfId="3010" xr:uid="{CBF4E54D-0691-462F-9FD3-7D00C23B2768}"/>
    <cellStyle name="Обычный 2 7 7 4 4 2 2" xfId="5166" xr:uid="{5DC7104A-02C8-4FD9-915D-7339D1C02F00}"/>
    <cellStyle name="Обычный 2 7 7 4 4 3" xfId="2276" xr:uid="{8F80E2DA-3EB7-4F6A-A963-8A4CC7FFFDA8}"/>
    <cellStyle name="Обычный 2 7 7 4 4 3 2" xfId="4436" xr:uid="{BD7F89D8-56CA-4589-A7E0-F8B5D577D263}"/>
    <cellStyle name="Обычный 2 7 7 4 4 4" xfId="3741" xr:uid="{0B8F9A06-8869-4187-86D5-7C8837B12FB2}"/>
    <cellStyle name="Обычный 2 7 7 4 5" xfId="2604" xr:uid="{1E7DAC4E-01D8-499A-92DD-F8DEE98ECCBC}"/>
    <cellStyle name="Обычный 2 7 7 4 5 2" xfId="4764" xr:uid="{B6ABB964-B877-4BBB-942D-10132CD45E2E}"/>
    <cellStyle name="Обычный 2 7 7 4 6" xfId="1870" xr:uid="{F49634C3-7A33-483B-B851-E10B68FE08C3}"/>
    <cellStyle name="Обычный 2 7 7 4 6 2" xfId="4030" xr:uid="{CBF7DBB8-CD5F-4DE5-AFBB-D5C97A3E2CB0}"/>
    <cellStyle name="Обычный 2 7 7 4 7" xfId="3339" xr:uid="{5D7D48CE-1AFF-435F-9A42-528707AC250A}"/>
    <cellStyle name="Обычный 2 7 7 4 8" xfId="1110" xr:uid="{BAAA181D-0595-4CAF-BF9F-5FFD2DEEA1CB}"/>
    <cellStyle name="Обычный 2 7 7 4 9" xfId="627" xr:uid="{7511C227-74BA-40EE-8A09-4AAD6D31FAC6}"/>
    <cellStyle name="Обычный 2 7 7 5" xfId="428" xr:uid="{BEFFAD6A-2F5F-45F1-A9DF-042CCC7093B0}"/>
    <cellStyle name="Обычный 2 7 7 5 2" xfId="1386" xr:uid="{1D29306D-15F3-437A-9112-8B98EE607361}"/>
    <cellStyle name="Обычный 2 7 7 5 2 2" xfId="1526" xr:uid="{A85B1ACC-F6E6-4C9D-A81F-D59F44F10C66}"/>
    <cellStyle name="Обычный 2 7 7 5 2 2 2" xfId="3014" xr:uid="{4A613FEC-3773-45FC-A6B3-3CF129B072ED}"/>
    <cellStyle name="Обычный 2 7 7 5 2 2 2 2" xfId="5170" xr:uid="{D5CB4E15-80FE-4220-9FD0-72082C0C7DC0}"/>
    <cellStyle name="Обычный 2 7 7 5 2 2 3" xfId="2280" xr:uid="{33D96958-4A8E-4DEC-A45D-A1FC3CD87CF1}"/>
    <cellStyle name="Обычный 2 7 7 5 2 2 3 2" xfId="4440" xr:uid="{85B7AF3A-F870-401D-B710-5B08C45FFBA1}"/>
    <cellStyle name="Обычный 2 7 7 5 2 2 4" xfId="3745" xr:uid="{111571C7-BC8C-4702-8617-E2B399EEDF48}"/>
    <cellStyle name="Обычный 2 7 7 5 2 3" xfId="2875" xr:uid="{7EF535AC-29F4-4C38-9D76-362865A0512E}"/>
    <cellStyle name="Обычный 2 7 7 5 2 3 2" xfId="5035" xr:uid="{79F8882B-AFEA-443A-A04E-B09F47D08E1C}"/>
    <cellStyle name="Обычный 2 7 7 5 2 4" xfId="2141" xr:uid="{EC6B7815-13C7-4D9B-9EF8-ED2CA8DFFB2B}"/>
    <cellStyle name="Обычный 2 7 7 5 2 4 2" xfId="4301" xr:uid="{EF1B5B9E-060E-4EE1-A69D-0C1550D02E2C}"/>
    <cellStyle name="Обычный 2 7 7 5 2 5" xfId="3610" xr:uid="{F1E5EB4F-BAE3-4566-A2C0-04E9DCF6DF1A}"/>
    <cellStyle name="Обычный 2 7 7 5 3" xfId="1274" xr:uid="{4F89B5CB-1469-47E3-8C61-37023397C32F}"/>
    <cellStyle name="Обычный 2 7 7 5 3 2" xfId="1527" xr:uid="{560AE8EC-32B7-45A0-972C-0CE4519181B5}"/>
    <cellStyle name="Обычный 2 7 7 5 3 2 2" xfId="3015" xr:uid="{367D19D3-F3C0-44F6-83A1-C7EE78E318B3}"/>
    <cellStyle name="Обычный 2 7 7 5 3 2 2 2" xfId="5171" xr:uid="{682E569D-4288-42EB-A5C5-491C245E3500}"/>
    <cellStyle name="Обычный 2 7 7 5 3 2 3" xfId="2281" xr:uid="{C6359E44-A471-4780-B939-1CAA5A8A85EE}"/>
    <cellStyle name="Обычный 2 7 7 5 3 2 3 2" xfId="4441" xr:uid="{FF49978E-1D2C-4BE3-971F-745161481E25}"/>
    <cellStyle name="Обычный 2 7 7 5 3 2 4" xfId="3746" xr:uid="{F2461DA1-0173-46B1-9426-155F45E8B6AB}"/>
    <cellStyle name="Обычный 2 7 7 5 3 3" xfId="2763" xr:uid="{AD29CD96-0688-4F1C-A20C-8B2A62996640}"/>
    <cellStyle name="Обычный 2 7 7 5 3 3 2" xfId="4923" xr:uid="{E61D97C4-F56A-4FE0-8D75-46D155034461}"/>
    <cellStyle name="Обычный 2 7 7 5 3 4" xfId="2029" xr:uid="{9135C7F4-98AC-4760-A9E4-47AA263139CD}"/>
    <cellStyle name="Обычный 2 7 7 5 3 4 2" xfId="4189" xr:uid="{A8EB7898-9ED3-4C3E-948B-2A31F08BE570}"/>
    <cellStyle name="Обычный 2 7 7 5 3 5" xfId="3498" xr:uid="{DB5B584A-79D5-4682-BDE6-E62CBEF6DBDE}"/>
    <cellStyle name="Обычный 2 7 7 5 4" xfId="1525" xr:uid="{B2EFA170-F4B0-47A2-A594-9BB762C1A647}"/>
    <cellStyle name="Обычный 2 7 7 5 4 2" xfId="3013" xr:uid="{0AB7C096-8DDE-4A37-BB9F-4FEA689186AE}"/>
    <cellStyle name="Обычный 2 7 7 5 4 2 2" xfId="5169" xr:uid="{B6227E7E-F6FF-426A-BF53-423029E814AF}"/>
    <cellStyle name="Обычный 2 7 7 5 4 3" xfId="2279" xr:uid="{0937ACCC-7BA5-4CAC-A7A8-FAA19E2A1CAF}"/>
    <cellStyle name="Обычный 2 7 7 5 4 3 2" xfId="4439" xr:uid="{C2E4C0AD-F0DF-4EA1-B622-1CE8DBDFCFBC}"/>
    <cellStyle name="Обычный 2 7 7 5 4 4" xfId="3744" xr:uid="{1DD1351A-C98D-432B-98F2-1F4092332411}"/>
    <cellStyle name="Обычный 2 7 7 5 5" xfId="2633" xr:uid="{C9378C05-B155-4E7E-973B-96622FAD5550}"/>
    <cellStyle name="Обычный 2 7 7 5 5 2" xfId="4793" xr:uid="{569C12E9-5D6A-42D4-BBB8-E41DB59A4801}"/>
    <cellStyle name="Обычный 2 7 7 5 6" xfId="1899" xr:uid="{8B15A90F-5C42-4097-9004-BDB622E3EC7A}"/>
    <cellStyle name="Обычный 2 7 7 5 6 2" xfId="4059" xr:uid="{7E043530-781B-46DE-8A8C-B95E49DA8F23}"/>
    <cellStyle name="Обычный 2 7 7 5 7" xfId="3368" xr:uid="{22688725-CFE6-4C72-95D3-9B4856189ED3}"/>
    <cellStyle name="Обычный 2 7 7 5 8" xfId="1139" xr:uid="{809035F8-6480-4F96-AE97-F4B129AD9CE1}"/>
    <cellStyle name="Обычный 2 7 7 5 9" xfId="735" xr:uid="{E7CEA22D-CADA-48DA-BE40-8DD12CE31E08}"/>
    <cellStyle name="Обычный 2 7 7 6" xfId="320" xr:uid="{952B57C9-7FFA-45C5-B46E-88E6B28C09D3}"/>
    <cellStyle name="Обычный 2 7 7 6 2" xfId="1398" xr:uid="{CA64FBD4-4798-401B-B1C5-95DBE7A5FA29}"/>
    <cellStyle name="Обычный 2 7 7 6 2 2" xfId="1529" xr:uid="{03519EB0-FB7C-420F-9304-4880E4802D39}"/>
    <cellStyle name="Обычный 2 7 7 6 2 2 2" xfId="3017" xr:uid="{64BDDE79-E234-4F40-ACDE-063E464EA42B}"/>
    <cellStyle name="Обычный 2 7 7 6 2 2 2 2" xfId="5173" xr:uid="{E3ADD855-1CEC-43C5-86CA-2B1DD790FC86}"/>
    <cellStyle name="Обычный 2 7 7 6 2 2 3" xfId="2283" xr:uid="{E69A105D-A663-4EE5-84E8-FF1938DAD1BF}"/>
    <cellStyle name="Обычный 2 7 7 6 2 2 3 2" xfId="4443" xr:uid="{29577ECA-2776-4F74-AC1B-6A639511276C}"/>
    <cellStyle name="Обычный 2 7 7 6 2 2 4" xfId="3748" xr:uid="{C13A4A05-A475-4720-86D5-5C822E2F1E18}"/>
    <cellStyle name="Обычный 2 7 7 6 2 3" xfId="2887" xr:uid="{3355BFC6-781B-4868-A04D-0F54FCE5AEC4}"/>
    <cellStyle name="Обычный 2 7 7 6 2 3 2" xfId="5047" xr:uid="{39DF9B59-C68A-4674-A038-D9FE3659FF36}"/>
    <cellStyle name="Обычный 2 7 7 6 2 4" xfId="2153" xr:uid="{4FD826BB-6F59-45E8-A78F-E1FE5577E446}"/>
    <cellStyle name="Обычный 2 7 7 6 2 4 2" xfId="4313" xr:uid="{C3E15256-0FE2-424D-B1C7-94BD20E2EB89}"/>
    <cellStyle name="Обычный 2 7 7 6 2 5" xfId="3622" xr:uid="{6D53D3F0-DFE7-4315-9939-F9170EC919BF}"/>
    <cellStyle name="Обычный 2 7 7 6 3" xfId="1528" xr:uid="{8A702696-601D-4866-AF09-16B84B9ABA54}"/>
    <cellStyle name="Обычный 2 7 7 6 3 2" xfId="3016" xr:uid="{F63BBC63-4387-412C-B037-7382A0FF342B}"/>
    <cellStyle name="Обычный 2 7 7 6 3 2 2" xfId="5172" xr:uid="{F1660848-B430-43A9-A7E5-34596BB611EC}"/>
    <cellStyle name="Обычный 2 7 7 6 3 3" xfId="2282" xr:uid="{AF84A5C5-1E26-40D1-9E48-D66683CFF6E1}"/>
    <cellStyle name="Обычный 2 7 7 6 3 3 2" xfId="4442" xr:uid="{1E663901-90B1-4CC3-B595-E7CAB96F9DA6}"/>
    <cellStyle name="Обычный 2 7 7 6 3 4" xfId="3747" xr:uid="{1AF8F7FC-FF86-486A-97C0-A3FB417A18D0}"/>
    <cellStyle name="Обычный 2 7 7 6 4" xfId="2645" xr:uid="{80E73561-1B4C-4C1F-A0EB-88645171D00C}"/>
    <cellStyle name="Обычный 2 7 7 6 4 2" xfId="4805" xr:uid="{DA231157-B30B-43C5-AC25-8808830E4DD5}"/>
    <cellStyle name="Обычный 2 7 7 6 5" xfId="1911" xr:uid="{739869DE-1043-44F3-8FAF-B370BDAB3758}"/>
    <cellStyle name="Обычный 2 7 7 6 5 2" xfId="4071" xr:uid="{6100ECB5-0B66-4BBC-8393-25B6A6EDD7A3}"/>
    <cellStyle name="Обычный 2 7 7 6 6" xfId="3380" xr:uid="{A4E47692-700F-475D-BE8D-A3D3A7470C8F}"/>
    <cellStyle name="Обычный 2 7 7 6 7" xfId="1151" xr:uid="{C063E69A-57F5-454C-B276-C794DF2D11D6}"/>
    <cellStyle name="Обычный 2 7 7 7" xfId="1280" xr:uid="{984C8396-8CD7-498A-A9FC-B1120F25851D}"/>
    <cellStyle name="Обычный 2 7 7 7 2" xfId="1530" xr:uid="{9D009827-6701-4E50-BDE1-16CAAD4BF95B}"/>
    <cellStyle name="Обычный 2 7 7 7 2 2" xfId="3018" xr:uid="{BC0B501D-19FB-498A-A811-CAE9165A1B56}"/>
    <cellStyle name="Обычный 2 7 7 7 2 2 2" xfId="5174" xr:uid="{50D47E1F-0D27-4C0B-A39B-0391E718368F}"/>
    <cellStyle name="Обычный 2 7 7 7 2 3" xfId="2284" xr:uid="{25572198-2851-4309-BE2E-A8723407165C}"/>
    <cellStyle name="Обычный 2 7 7 7 2 3 2" xfId="4444" xr:uid="{8C63595D-01F1-45B0-B481-66E82F81EF54}"/>
    <cellStyle name="Обычный 2 7 7 7 2 4" xfId="3749" xr:uid="{DC78BE28-13B1-410A-9D47-D3F81418D693}"/>
    <cellStyle name="Обычный 2 7 7 7 3" xfId="2769" xr:uid="{68A3DF15-997B-47EA-93D3-4112B2130219}"/>
    <cellStyle name="Обычный 2 7 7 7 3 2" xfId="4929" xr:uid="{9C188313-3E0E-4218-82CB-DB953F4A83FF}"/>
    <cellStyle name="Обычный 2 7 7 7 4" xfId="2035" xr:uid="{8241A2C1-0D45-4CDA-A921-1487B6BD61E4}"/>
    <cellStyle name="Обычный 2 7 7 7 4 2" xfId="4195" xr:uid="{920EA623-3E57-4037-9F3A-A308946BE62E}"/>
    <cellStyle name="Обычный 2 7 7 7 5" xfId="3504" xr:uid="{C3F219D4-8069-4107-9DDE-2600270030B2}"/>
    <cellStyle name="Обычный 2 7 7 8" xfId="1166" xr:uid="{3EA61749-3D9F-4585-B1EB-B7A2DE2FE33F}"/>
    <cellStyle name="Обычный 2 7 7 8 2" xfId="1531" xr:uid="{2769D060-7A7E-4AAD-A06A-5AF38ECB59EF}"/>
    <cellStyle name="Обычный 2 7 7 8 2 2" xfId="3019" xr:uid="{417910B2-AF8E-40D0-B041-D79CDAAFCDCC}"/>
    <cellStyle name="Обычный 2 7 7 8 2 2 2" xfId="5175" xr:uid="{1E018832-CE08-46AA-8128-E82C923BBE7B}"/>
    <cellStyle name="Обычный 2 7 7 8 2 3" xfId="2285" xr:uid="{B0D6C4A8-353F-4CB1-9967-8C4E8C643F13}"/>
    <cellStyle name="Обычный 2 7 7 8 2 3 2" xfId="4445" xr:uid="{05AD67B3-6C98-4F69-A0F4-DC1820227E54}"/>
    <cellStyle name="Обычный 2 7 7 8 2 4" xfId="3750" xr:uid="{E8C7DA92-7291-4A30-A4F4-FB6C2AC5F722}"/>
    <cellStyle name="Обычный 2 7 7 8 3" xfId="2657" xr:uid="{7F8610E2-EDA7-4C74-96A0-2172F13F5E1A}"/>
    <cellStyle name="Обычный 2 7 7 8 3 2" xfId="4817" xr:uid="{09EEC635-4CAA-450F-95A8-22C68AE61735}"/>
    <cellStyle name="Обычный 2 7 7 8 4" xfId="1923" xr:uid="{497A3ADF-AC1F-400F-AC8E-44844D0FBCF0}"/>
    <cellStyle name="Обычный 2 7 7 8 4 2" xfId="4083" xr:uid="{2C239E75-1257-4B61-B494-6E6D5480FA08}"/>
    <cellStyle name="Обычный 2 7 7 8 5" xfId="3392" xr:uid="{A7312BA6-C7A4-444A-B7BE-7415B8FE98F4}"/>
    <cellStyle name="Обычный 2 7 7 9" xfId="1512" xr:uid="{9935AD4D-3A79-4931-BAB6-368ADAF50474}"/>
    <cellStyle name="Обычный 2 7 7 9 2" xfId="3000" xr:uid="{51D86528-5BA8-48C3-A589-E64E4A463E7D}"/>
    <cellStyle name="Обычный 2 7 7 9 2 2" xfId="5156" xr:uid="{D8348080-29E6-4D3A-A7C4-1825974D49EB}"/>
    <cellStyle name="Обычный 2 7 7 9 3" xfId="2266" xr:uid="{ECFAED71-7AEA-4D1D-ADAA-9480574A5B86}"/>
    <cellStyle name="Обычный 2 7 7 9 3 2" xfId="4426" xr:uid="{27AE763C-152E-4652-BB0E-E5F69CC990FF}"/>
    <cellStyle name="Обычный 2 7 7 9 4" xfId="3731" xr:uid="{B9E7F8F7-5C6D-42A5-A7C8-9BC0D0736C33}"/>
    <cellStyle name="Обычный 2 7 8" xfId="131" xr:uid="{063E135B-F1FF-49D9-9EA1-35EE607A7E01}"/>
    <cellStyle name="Обычный 2 7 8 2" xfId="398" xr:uid="{2F9C3829-0A1A-4982-ACDE-1A3970802F92}"/>
    <cellStyle name="Обычный 2 7 8 2 2" xfId="1533" xr:uid="{A4DEC407-8ED9-484E-9A93-BC1823F5DEBF}"/>
    <cellStyle name="Обычный 2 7 8 2 2 2" xfId="3021" xr:uid="{1D49C67E-B6A7-40CE-ADEB-787E02304E64}"/>
    <cellStyle name="Обычный 2 7 8 2 2 2 2" xfId="5177" xr:uid="{05936E49-6BDE-401C-9486-E969B3094E4C}"/>
    <cellStyle name="Обычный 2 7 8 2 2 3" xfId="2287" xr:uid="{2CAB4E3A-A878-4D51-A6F8-7238D2B3DED7}"/>
    <cellStyle name="Обычный 2 7 8 2 2 3 2" xfId="4447" xr:uid="{6DA0191B-8C6C-46E9-AC32-A4B508D26B36}"/>
    <cellStyle name="Обычный 2 7 8 2 2 4" xfId="3752" xr:uid="{2861CF8C-E131-47CF-AD8B-E0BD2688BA1A}"/>
    <cellStyle name="Обычный 2 7 8 2 3" xfId="2845" xr:uid="{7037C8FB-C716-4CCC-9FF3-EDE5BFC0E3DB}"/>
    <cellStyle name="Обычный 2 7 8 2 3 2" xfId="5005" xr:uid="{155A2B17-E038-413E-B65B-F8AA3D1DD4FF}"/>
    <cellStyle name="Обычный 2 7 8 2 4" xfId="2111" xr:uid="{0AD21972-21D5-4F04-8536-36E7DC4F69E0}"/>
    <cellStyle name="Обычный 2 7 8 2 4 2" xfId="4271" xr:uid="{0D78125B-647D-40C1-9996-7F98D7709653}"/>
    <cellStyle name="Обычный 2 7 8 2 5" xfId="3580" xr:uid="{69731484-06F8-4B7B-B4FE-ED335E411837}"/>
    <cellStyle name="Обычный 2 7 8 2 6" xfId="1356" xr:uid="{7E39978C-A041-448B-A9E2-6854DE07880F}"/>
    <cellStyle name="Обычный 2 7 8 2 7" xfId="844" xr:uid="{B3D54F46-79AE-4356-8FA1-A3564BD4F050}"/>
    <cellStyle name="Обычный 2 7 8 3" xfId="1244" xr:uid="{D51688D1-A39D-4935-A12D-857C982D81A1}"/>
    <cellStyle name="Обычный 2 7 8 3 2" xfId="1534" xr:uid="{006DCA31-820D-4137-9DC0-8B96387551D8}"/>
    <cellStyle name="Обычный 2 7 8 3 2 2" xfId="3022" xr:uid="{04591C5B-7C3E-42F8-A97B-F67D0783B4A4}"/>
    <cellStyle name="Обычный 2 7 8 3 2 2 2" xfId="5178" xr:uid="{472A5EBC-41CB-4A53-B08C-16F741604696}"/>
    <cellStyle name="Обычный 2 7 8 3 2 3" xfId="2288" xr:uid="{73807A59-07EE-422E-BE1D-F73863664CE9}"/>
    <cellStyle name="Обычный 2 7 8 3 2 3 2" xfId="4448" xr:uid="{069DBB99-7E3E-4342-935C-FFE4924F0098}"/>
    <cellStyle name="Обычный 2 7 8 3 2 4" xfId="3753" xr:uid="{FF28DB9F-5838-445D-BEED-A6F72D7AD798}"/>
    <cellStyle name="Обычный 2 7 8 3 3" xfId="2733" xr:uid="{20A3448A-0B72-4327-A9D2-3A73FB0F4EBF}"/>
    <cellStyle name="Обычный 2 7 8 3 3 2" xfId="4893" xr:uid="{366C604E-222E-449C-8587-3FFB456C707F}"/>
    <cellStyle name="Обычный 2 7 8 3 4" xfId="1999" xr:uid="{E0A1596B-FA0B-4D2E-8A8A-7D0100791E5C}"/>
    <cellStyle name="Обычный 2 7 8 3 4 2" xfId="4159" xr:uid="{CDF4CEC6-C97A-492A-BC52-19B362C1DF1A}"/>
    <cellStyle name="Обычный 2 7 8 3 5" xfId="3468" xr:uid="{59631A38-08AC-4850-BB49-6F45B0962083}"/>
    <cellStyle name="Обычный 2 7 8 4" xfId="1532" xr:uid="{030F44B8-50F3-4FC8-95D7-60D37313F87E}"/>
    <cellStyle name="Обычный 2 7 8 4 2" xfId="3020" xr:uid="{1500C16E-4616-4A0B-A8C6-B2D96F1F4D12}"/>
    <cellStyle name="Обычный 2 7 8 4 2 2" xfId="5176" xr:uid="{42961C47-A266-49B7-AC3C-9BE4814B3DF8}"/>
    <cellStyle name="Обычный 2 7 8 4 3" xfId="2286" xr:uid="{A3FFA94B-2B17-441B-A636-80A336023EA5}"/>
    <cellStyle name="Обычный 2 7 8 4 3 2" xfId="4446" xr:uid="{2FFA167A-A122-49BD-8A82-AB49FEB89AF4}"/>
    <cellStyle name="Обычный 2 7 8 4 4" xfId="3751" xr:uid="{767C87F0-1254-442C-A2F9-54102A60EA95}"/>
    <cellStyle name="Обычный 2 7 8 5" xfId="2603" xr:uid="{C8E91060-F000-47A6-9BEF-CFE3FCD9796F}"/>
    <cellStyle name="Обычный 2 7 8 5 2" xfId="4763" xr:uid="{99101C00-3AC8-46A3-9991-5BE740DA15CE}"/>
    <cellStyle name="Обычный 2 7 8 6" xfId="1869" xr:uid="{8E64BF8F-3F2C-4234-B9C6-C8D8D4D85A31}"/>
    <cellStyle name="Обычный 2 7 8 6 2" xfId="4029" xr:uid="{538E56C1-E4A2-48E8-8921-B5E5EB5B9B07}"/>
    <cellStyle name="Обычный 2 7 8 7" xfId="3338" xr:uid="{F5B7A71D-347D-4174-93BF-FF6A570F4AC1}"/>
    <cellStyle name="Обычный 2 7 8 8" xfId="1109" xr:uid="{26530116-8957-4A62-89BA-42B5D1F94FDC}"/>
    <cellStyle name="Обычный 2 7 8 9" xfId="548" xr:uid="{7B529CFC-9E77-4229-8EA5-3FE41D19EF12}"/>
    <cellStyle name="Обычный 2 7 9" xfId="190" xr:uid="{329D419B-FC13-4642-A398-6AA7BBEEB897}"/>
    <cellStyle name="Обычный 2 7 9 2" xfId="427" xr:uid="{3988B34D-EB43-489A-948F-A18913E2EFDE}"/>
    <cellStyle name="Обычный 2 7 9 2 2" xfId="1536" xr:uid="{AFDE4248-2F20-4FFE-9822-53F47C984B35}"/>
    <cellStyle name="Обычный 2 7 9 2 2 2" xfId="3024" xr:uid="{3C0541CD-2C3E-4AE3-BE68-DC6785F3D44E}"/>
    <cellStyle name="Обычный 2 7 9 2 2 2 2" xfId="5180" xr:uid="{90D5964C-31D6-456D-A8ED-6EDC514AA85F}"/>
    <cellStyle name="Обычный 2 7 9 2 2 3" xfId="2290" xr:uid="{59214701-B5A0-464B-87C5-63A7FF877344}"/>
    <cellStyle name="Обычный 2 7 9 2 2 3 2" xfId="4450" xr:uid="{43726F18-3BA6-499E-B4F6-DD976EE01789}"/>
    <cellStyle name="Обычный 2 7 9 2 2 4" xfId="3755" xr:uid="{9C673E7E-A5DC-4B89-BD3C-39A54BDF1C70}"/>
    <cellStyle name="Обычный 2 7 9 2 3" xfId="2874" xr:uid="{1169BD41-0CEB-4E01-A08C-BF878D7A23A9}"/>
    <cellStyle name="Обычный 2 7 9 2 3 2" xfId="5034" xr:uid="{3FCDE0D6-08B9-4E42-A71D-B19F2ADD2D8D}"/>
    <cellStyle name="Обычный 2 7 9 2 4" xfId="2140" xr:uid="{B2E7821C-A524-475E-8F6F-DCECB616B545}"/>
    <cellStyle name="Обычный 2 7 9 2 4 2" xfId="4300" xr:uid="{0E357688-7B8B-4B2C-A0C0-30BC36092F5D}"/>
    <cellStyle name="Обычный 2 7 9 2 5" xfId="3609" xr:uid="{74E7B7B6-E53E-4AD3-967F-4FBEF85C9E8D}"/>
    <cellStyle name="Обычный 2 7 9 2 6" xfId="1385" xr:uid="{21D9A7B7-3D1E-4302-AB50-AC638814E787}"/>
    <cellStyle name="Обычный 2 7 9 2 7" xfId="903" xr:uid="{4CD89D14-94F0-496B-8BF1-719927D7AB92}"/>
    <cellStyle name="Обычный 2 7 9 3" xfId="1273" xr:uid="{E3BBAFE7-B527-447B-B544-D36D0793D225}"/>
    <cellStyle name="Обычный 2 7 9 3 2" xfId="1537" xr:uid="{FB7AED69-3389-4CEE-9697-6DA356F3DAB0}"/>
    <cellStyle name="Обычный 2 7 9 3 2 2" xfId="3025" xr:uid="{7F4DCEB7-0FD0-4415-B0A5-ED973B88EFB4}"/>
    <cellStyle name="Обычный 2 7 9 3 2 2 2" xfId="5181" xr:uid="{432347F4-CD2C-4239-84C7-B9B49CD90D4A}"/>
    <cellStyle name="Обычный 2 7 9 3 2 3" xfId="2291" xr:uid="{57677702-27B0-4146-B4BF-16637C33DC20}"/>
    <cellStyle name="Обычный 2 7 9 3 2 3 2" xfId="4451" xr:uid="{48B1ED5C-2D56-44C3-B779-F5C3A4D3A5F3}"/>
    <cellStyle name="Обычный 2 7 9 3 2 4" xfId="3756" xr:uid="{67467189-FEE1-463F-939B-61AF1DB2A0B8}"/>
    <cellStyle name="Обычный 2 7 9 3 3" xfId="2762" xr:uid="{3AD96626-622C-48DD-A654-B7002476ABA8}"/>
    <cellStyle name="Обычный 2 7 9 3 3 2" xfId="4922" xr:uid="{B64367A7-75DC-47DD-A226-D550F1BDF45D}"/>
    <cellStyle name="Обычный 2 7 9 3 4" xfId="2028" xr:uid="{7C48E424-4B92-4C80-BE55-9BCBDA93C0B4}"/>
    <cellStyle name="Обычный 2 7 9 3 4 2" xfId="4188" xr:uid="{9DBBF308-28B3-4922-9849-134480129FD2}"/>
    <cellStyle name="Обычный 2 7 9 3 5" xfId="3497" xr:uid="{46A8E0A0-64B3-4932-8E22-529539440116}"/>
    <cellStyle name="Обычный 2 7 9 4" xfId="1535" xr:uid="{B169F046-740A-45BB-84CC-12AFD9BFC6F4}"/>
    <cellStyle name="Обычный 2 7 9 4 2" xfId="3023" xr:uid="{84CE86AD-E1C7-4029-8643-C964AE412F8E}"/>
    <cellStyle name="Обычный 2 7 9 4 2 2" xfId="5179" xr:uid="{6D76A59F-A37F-40F9-AC14-632431081C42}"/>
    <cellStyle name="Обычный 2 7 9 4 3" xfId="2289" xr:uid="{43687DD5-2105-4F26-993F-7D722429B7BA}"/>
    <cellStyle name="Обычный 2 7 9 4 3 2" xfId="4449" xr:uid="{C1FC34F0-BAB9-496A-A9B5-6407213E7661}"/>
    <cellStyle name="Обычный 2 7 9 4 4" xfId="3754" xr:uid="{5E85EE09-E552-484F-A6DD-5BF4465D0F8C}"/>
    <cellStyle name="Обычный 2 7 9 5" xfId="2632" xr:uid="{05928F1F-5DCB-46CE-AB1C-29E88E94CD86}"/>
    <cellStyle name="Обычный 2 7 9 5 2" xfId="4792" xr:uid="{E573D034-5A63-4685-BF09-A47A59D7B0BE}"/>
    <cellStyle name="Обычный 2 7 9 6" xfId="1898" xr:uid="{6EBEAD71-C42E-4AB4-BE6D-1278613A23C0}"/>
    <cellStyle name="Обычный 2 7 9 6 2" xfId="4058" xr:uid="{645D24A2-744D-4F0E-B1AA-C04A9C71F8CB}"/>
    <cellStyle name="Обычный 2 7 9 7" xfId="3367" xr:uid="{A527AA0E-DECF-4A58-9782-E16589DD36B8}"/>
    <cellStyle name="Обычный 2 7 9 8" xfId="1138" xr:uid="{D7DE358C-0E80-4C0D-930C-A421E299AB79}"/>
    <cellStyle name="Обычный 2 7 9 9" xfId="607" xr:uid="{042AFCBF-B8B5-4DF1-99D0-C03FACBFDF46}"/>
    <cellStyle name="Обычный 2 8" xfId="128" xr:uid="{7EC3E948-737F-416B-AC59-061F117E5E82}"/>
    <cellStyle name="Обычный 2 8 2" xfId="387" xr:uid="{2DA0861D-426C-4C90-B42A-85165B945759}"/>
    <cellStyle name="Обычный 2 8 2 2" xfId="1539" xr:uid="{58770CA9-8804-440D-893D-F140B3C3D7B6}"/>
    <cellStyle name="Обычный 2 8 2 2 2" xfId="3027" xr:uid="{4485E226-CAD7-4472-B87E-BC19FA78668B}"/>
    <cellStyle name="Обычный 2 8 2 2 2 2" xfId="5183" xr:uid="{9CAFEBB3-8FB8-4779-A660-5C77AFD3BBC7}"/>
    <cellStyle name="Обычный 2 8 2 2 3" xfId="2293" xr:uid="{5DF67D42-D180-4CE6-B965-502AF8F74A26}"/>
    <cellStyle name="Обычный 2 8 2 2 3 2" xfId="4453" xr:uid="{27736CF8-50D3-4A48-A11E-FC4A5F447703}"/>
    <cellStyle name="Обычный 2 8 2 2 4" xfId="3758" xr:uid="{EB19D09C-3E58-448D-9995-370F53FB3A9C}"/>
    <cellStyle name="Обычный 2 8 2 3" xfId="2834" xr:uid="{D4CC47B8-0B90-40BD-8F24-1CD23DD375E0}"/>
    <cellStyle name="Обычный 2 8 2 3 2" xfId="4994" xr:uid="{5A1DD461-82FE-4891-AEC7-AFF918338D7C}"/>
    <cellStyle name="Обычный 2 8 2 4" xfId="2100" xr:uid="{0E285546-0E83-4ACD-8063-1FCEFEE9F679}"/>
    <cellStyle name="Обычный 2 8 2 4 2" xfId="4260" xr:uid="{BB12E452-FB67-4CA0-829C-2AF85F6EB951}"/>
    <cellStyle name="Обычный 2 8 2 5" xfId="3569" xr:uid="{951ED36E-3828-460B-A9FF-44F068A41973}"/>
    <cellStyle name="Обычный 2 8 2 6" xfId="1345" xr:uid="{57543644-5A6A-4167-ACD3-B7518CF87124}"/>
    <cellStyle name="Обычный 2 8 2 7" xfId="842" xr:uid="{BDB94EE2-73EA-4E8D-AEDC-4EF85B763102}"/>
    <cellStyle name="Обычный 2 8 3" xfId="1233" xr:uid="{7074C517-404D-4E9F-8D3D-78D4D366894E}"/>
    <cellStyle name="Обычный 2 8 3 2" xfId="1540" xr:uid="{295457CD-5242-499B-A815-7E3C6EBAEB91}"/>
    <cellStyle name="Обычный 2 8 3 2 2" xfId="3028" xr:uid="{A3946AAA-B7EB-4C7A-AC07-C680C51F8B7E}"/>
    <cellStyle name="Обычный 2 8 3 2 2 2" xfId="5184" xr:uid="{6AA05AB2-8F92-446F-9CEA-42DFB5AE4765}"/>
    <cellStyle name="Обычный 2 8 3 2 3" xfId="2294" xr:uid="{6FEB00E3-EDD3-4124-B99B-4AFFD85F6E5B}"/>
    <cellStyle name="Обычный 2 8 3 2 3 2" xfId="4454" xr:uid="{E2516627-7AD9-4846-9207-F62B54CCDDDB}"/>
    <cellStyle name="Обычный 2 8 3 2 4" xfId="3759" xr:uid="{4CB460AB-4BAE-41A0-82E6-8EE8F7FC875B}"/>
    <cellStyle name="Обычный 2 8 3 3" xfId="2722" xr:uid="{7DDD41E5-4CB2-42E4-A834-CEE4FB9151CA}"/>
    <cellStyle name="Обычный 2 8 3 3 2" xfId="4882" xr:uid="{967FFD01-C9CC-45D6-9D8A-BB5B5FE1F934}"/>
    <cellStyle name="Обычный 2 8 3 4" xfId="1988" xr:uid="{6284C7B5-3534-4E61-A57B-89A6C528715D}"/>
    <cellStyle name="Обычный 2 8 3 4 2" xfId="4148" xr:uid="{C8819021-98B2-42DB-9E2C-9FEE61BA4621}"/>
    <cellStyle name="Обычный 2 8 3 5" xfId="3457" xr:uid="{60E65BCC-254C-4C47-8F16-75E3F0B3774E}"/>
    <cellStyle name="Обычный 2 8 4" xfId="1538" xr:uid="{8A777720-6446-4E6D-87BD-CF71AA2361B1}"/>
    <cellStyle name="Обычный 2 8 4 2" xfId="3026" xr:uid="{442CC942-5F2E-45ED-9935-03CF226184EA}"/>
    <cellStyle name="Обычный 2 8 4 2 2" xfId="5182" xr:uid="{3DF9D35D-928F-4E90-8086-B8F048AE1048}"/>
    <cellStyle name="Обычный 2 8 4 3" xfId="2292" xr:uid="{F890F52F-6F88-4FCE-84BB-75EE63B10A30}"/>
    <cellStyle name="Обычный 2 8 4 3 2" xfId="4452" xr:uid="{CACE2F9B-EA18-447C-A517-07560D047338}"/>
    <cellStyle name="Обычный 2 8 4 4" xfId="3757" xr:uid="{7893B791-07C4-42F2-9CC6-DC59CAF8A2F3}"/>
    <cellStyle name="Обычный 2 8 5" xfId="2592" xr:uid="{E5557D28-842D-49A3-B2EC-38D0D5D7CAC3}"/>
    <cellStyle name="Обычный 2 8 5 2" xfId="4752" xr:uid="{6AA86DE0-4BD3-4C95-B21B-1618E9AC09C9}"/>
    <cellStyle name="Обычный 2 8 6" xfId="1858" xr:uid="{F3520504-2EC3-4211-9FD3-FD15565B86BF}"/>
    <cellStyle name="Обычный 2 8 6 2" xfId="4018" xr:uid="{6883EAA0-9ACD-47A4-B414-92F894E99477}"/>
    <cellStyle name="Обычный 2 8 7" xfId="3327" xr:uid="{5A2FE278-557E-4D6D-9B95-C95FE172DA8E}"/>
    <cellStyle name="Обычный 2 8 8" xfId="1098" xr:uid="{9983C96C-7C29-4937-94C5-3CDC858784A3}"/>
    <cellStyle name="Обычный 2 8 9" xfId="546" xr:uid="{8A0E1F93-52EB-4113-8A51-C3BA760EED76}"/>
    <cellStyle name="Обычный 2 9" xfId="186" xr:uid="{58362099-5A3A-4C10-994F-967F9EC22ADB}"/>
    <cellStyle name="Обычный 2 9 2" xfId="423" xr:uid="{D7668917-3CC4-49BB-A374-FB3D728FB89C}"/>
    <cellStyle name="Обычный 2 9 2 2" xfId="1542" xr:uid="{36DC5266-08A3-45CD-ABB1-09A4E1F61E6E}"/>
    <cellStyle name="Обычный 2 9 2 2 2" xfId="3030" xr:uid="{DAD5E1EE-28A1-4EF1-9B7C-8AF30836E067}"/>
    <cellStyle name="Обычный 2 9 2 2 2 2" xfId="5186" xr:uid="{1A8BE5F9-E3DE-4AB2-8A6A-EA894BA590C6}"/>
    <cellStyle name="Обычный 2 9 2 2 3" xfId="2296" xr:uid="{6E2D3A3E-D41E-4B3D-BFE5-3AB4A6A76277}"/>
    <cellStyle name="Обычный 2 9 2 2 3 2" xfId="4456" xr:uid="{1F574A2D-5CF8-4D9A-8C4B-64D0FCF17583}"/>
    <cellStyle name="Обычный 2 9 2 2 4" xfId="3761" xr:uid="{95BF9684-E115-4F9C-95FA-12B89C18E3C2}"/>
    <cellStyle name="Обычный 2 9 2 3" xfId="2870" xr:uid="{21A5D20A-DD77-4FF6-9DD6-BE3148D1447C}"/>
    <cellStyle name="Обычный 2 9 2 3 2" xfId="5030" xr:uid="{616D1B75-616E-4F62-A5B0-A90726D4C586}"/>
    <cellStyle name="Обычный 2 9 2 4" xfId="2136" xr:uid="{3C807D1F-6635-4FA0-9793-BAB1C858E628}"/>
    <cellStyle name="Обычный 2 9 2 4 2" xfId="4296" xr:uid="{A4EFB5B6-3AB3-4172-B404-278F4BCCB656}"/>
    <cellStyle name="Обычный 2 9 2 5" xfId="3605" xr:uid="{E819F1FE-EA99-4E56-91D9-06050F2CD36D}"/>
    <cellStyle name="Обычный 2 9 2 6" xfId="1381" xr:uid="{2192DE25-7349-4A0C-B54D-25D533FA2010}"/>
    <cellStyle name="Обычный 2 9 2 7" xfId="899" xr:uid="{2EAC8F47-12D9-46DA-924C-BC31AA44A5AD}"/>
    <cellStyle name="Обычный 2 9 3" xfId="1269" xr:uid="{05CAA6D2-DEC2-4073-A517-1A9BAE4C211D}"/>
    <cellStyle name="Обычный 2 9 3 2" xfId="1543" xr:uid="{0DD16AB5-A8B2-4112-86FA-1112B52B123E}"/>
    <cellStyle name="Обычный 2 9 3 2 2" xfId="3031" xr:uid="{1CED52B6-0493-438F-8625-B14D5F8BB319}"/>
    <cellStyle name="Обычный 2 9 3 2 2 2" xfId="5187" xr:uid="{05E6072E-D4E6-4CD2-81C2-01E6D914BBD7}"/>
    <cellStyle name="Обычный 2 9 3 2 3" xfId="2297" xr:uid="{060B13C2-BE26-488D-B1DD-8142A4D7B2B3}"/>
    <cellStyle name="Обычный 2 9 3 2 3 2" xfId="4457" xr:uid="{B2791CD2-994A-4B9C-A746-AB10A0963AA1}"/>
    <cellStyle name="Обычный 2 9 3 2 4" xfId="3762" xr:uid="{85F19B5E-2BE5-4D8C-9DB1-53B958BB131E}"/>
    <cellStyle name="Обычный 2 9 3 3" xfId="2758" xr:uid="{1554AEA6-F471-4135-A059-B42417F97F96}"/>
    <cellStyle name="Обычный 2 9 3 3 2" xfId="4918" xr:uid="{6511B00A-CF8F-4D07-BD60-CAE2128D811A}"/>
    <cellStyle name="Обычный 2 9 3 4" xfId="2024" xr:uid="{12B4D788-BF8A-41F9-A2EF-216BF54A8981}"/>
    <cellStyle name="Обычный 2 9 3 4 2" xfId="4184" xr:uid="{98BC50FE-14AF-456F-B2E3-6F37D3D344F6}"/>
    <cellStyle name="Обычный 2 9 3 5" xfId="3493" xr:uid="{88CFF51D-14A2-478A-AF7C-2663F0FD9A85}"/>
    <cellStyle name="Обычный 2 9 4" xfId="1541" xr:uid="{4180F14D-C098-4017-A902-F624F8CA2BD3}"/>
    <cellStyle name="Обычный 2 9 4 2" xfId="3029" xr:uid="{206638EB-8531-44D3-8F1E-043CB33ED6E7}"/>
    <cellStyle name="Обычный 2 9 4 2 2" xfId="5185" xr:uid="{25261D60-198A-4E02-93B0-9579210D90F4}"/>
    <cellStyle name="Обычный 2 9 4 3" xfId="2295" xr:uid="{3E393E7E-4411-4FFB-9555-32552773D30B}"/>
    <cellStyle name="Обычный 2 9 4 3 2" xfId="4455" xr:uid="{1BBD13AE-BD3D-41CD-A080-DE39C7732AFA}"/>
    <cellStyle name="Обычный 2 9 4 4" xfId="3760" xr:uid="{6443AAB3-981E-4B7E-9560-8E48582A6FFA}"/>
    <cellStyle name="Обычный 2 9 5" xfId="2628" xr:uid="{82091E6C-65C3-479A-8CAC-9DD6053ABC49}"/>
    <cellStyle name="Обычный 2 9 5 2" xfId="4788" xr:uid="{30017211-B3E2-42DE-9A14-B17BD7F4D370}"/>
    <cellStyle name="Обычный 2 9 6" xfId="1894" xr:uid="{C28B8257-1032-4E27-BD18-BE8E38B42984}"/>
    <cellStyle name="Обычный 2 9 6 2" xfId="4054" xr:uid="{D16DAD4C-4B5A-4D17-8CC2-CF7C1659652D}"/>
    <cellStyle name="Обычный 2 9 7" xfId="3363" xr:uid="{EA0F6D78-6863-4B5A-8FB5-A34D13CC76DA}"/>
    <cellStyle name="Обычный 2 9 8" xfId="1134" xr:uid="{B518FF37-A955-4EDA-A36F-1384675CFA8A}"/>
    <cellStyle name="Обычный 2 9 9" xfId="603" xr:uid="{8AED7475-0292-4AC1-AC40-AB7211BD43F2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926" xr:uid="{0172DBDF-012B-46FD-8FDD-488EA69A2DE7}"/>
    <cellStyle name="Обычный 3 2 2 2 2 2" xfId="5189" xr:uid="{E0783A2C-04C9-465E-8F38-28D6DF681B38}"/>
    <cellStyle name="Обычный 3 2 2 2 2 3" xfId="3034" xr:uid="{B31EB9D5-6BE1-4CCB-BDD0-2FEA096F2422}"/>
    <cellStyle name="Обычный 3 2 2 2 3" xfId="2300" xr:uid="{2EC780FE-327F-4507-9DA4-9843A3D3643D}"/>
    <cellStyle name="Обычный 3 2 2 2 3 2" xfId="4460" xr:uid="{CB4774BE-42E8-495A-A56C-CA2D4880DD93}"/>
    <cellStyle name="Обычный 3 2 2 2 4" xfId="3764" xr:uid="{6A1316A0-84A4-467D-9312-D2D9C26F97F1}"/>
    <cellStyle name="Обычный 3 2 2 2 5" xfId="1546" xr:uid="{F36C64E7-502B-4006-AD5E-8BC01E07E7B5}"/>
    <cellStyle name="Обычный 3 2 2 2 6" xfId="630" xr:uid="{CFC8DC8E-5825-4CC5-AF7D-9B9DA670E649}"/>
    <cellStyle name="Обычный 3 2 2 3" xfId="799" xr:uid="{A2CD0647-47A4-4492-9544-AA4D0E3663E0}"/>
    <cellStyle name="Обычный 3 2 2 3 2" xfId="4970" xr:uid="{CCDB233F-8F4C-4A53-BD2B-A09FB4A077D3}"/>
    <cellStyle name="Обычный 3 2 2 3 3" xfId="2810" xr:uid="{72CAF929-5510-46D8-ADA5-C14002A430AD}"/>
    <cellStyle name="Обычный 3 2 2 4" xfId="2076" xr:uid="{772925A7-B6DB-435B-8E4E-721F35F76251}"/>
    <cellStyle name="Обычный 3 2 2 4 2" xfId="4236" xr:uid="{4A5FEC6E-9AFA-461A-AA6E-FDCF6C212B1D}"/>
    <cellStyle name="Обычный 3 2 2 5" xfId="3545" xr:uid="{D338590A-1285-4D50-93BC-D61BA154C149}"/>
    <cellStyle name="Обычный 3 2 2 6" xfId="1321" xr:uid="{801AFBEB-266E-4CFB-A3C5-AE36E3C9717A}"/>
    <cellStyle name="Обычный 3 2 2 7" xfId="503" xr:uid="{9FEE73F4-C5E7-4514-8560-C2E23C2BD497}"/>
    <cellStyle name="Обычный 3 2 3" xfId="142" xr:uid="{31B48E37-E946-4C2E-B864-CC42DD95A6E4}"/>
    <cellStyle name="Обычный 3 2 3 2" xfId="855" xr:uid="{65D41B71-D033-44E0-8F25-72E9F8961D38}"/>
    <cellStyle name="Обычный 3 2 3 2 2" xfId="3035" xr:uid="{092CE0DE-0667-4F54-A904-212458887814}"/>
    <cellStyle name="Обычный 3 2 3 2 2 2" xfId="5190" xr:uid="{3A14FBFB-DFF1-44EB-9931-11E655B50AC5}"/>
    <cellStyle name="Обычный 3 2 3 2 3" xfId="2301" xr:uid="{9E2C16F9-0344-490B-ADA5-9C0EA00A0DA0}"/>
    <cellStyle name="Обычный 3 2 3 2 3 2" xfId="4461" xr:uid="{29990518-5973-4EB2-98D0-6A973EBCC8DB}"/>
    <cellStyle name="Обычный 3 2 3 2 4" xfId="3765" xr:uid="{8F79B094-A875-45CD-B2E5-04FFACCEA281}"/>
    <cellStyle name="Обычный 3 2 3 2 5" xfId="1547" xr:uid="{DD8E0E21-C8D2-413A-8A15-0EEA749CDB93}"/>
    <cellStyle name="Обычный 3 2 3 3" xfId="2698" xr:uid="{4C53ADB8-3891-418B-AFBA-5D1216A568F9}"/>
    <cellStyle name="Обычный 3 2 3 3 2" xfId="4858" xr:uid="{C7B79060-986D-46F7-BF56-0DAB6E2CF73E}"/>
    <cellStyle name="Обычный 3 2 3 4" xfId="1964" xr:uid="{72EF4B01-D34B-4444-A33B-E25634E76CAA}"/>
    <cellStyle name="Обычный 3 2 3 4 2" xfId="4124" xr:uid="{FFF946FC-79DB-45B3-9DCD-7408AD7B42FB}"/>
    <cellStyle name="Обычный 3 2 3 5" xfId="3433" xr:uid="{D9BD0734-1CFF-40C4-B90F-DD18C0559364}"/>
    <cellStyle name="Обычный 3 2 3 6" xfId="1208" xr:uid="{E3B6FEA9-D40B-4F54-9BEF-53B3BF2A4749}"/>
    <cellStyle name="Обычный 3 2 3 7" xfId="559" xr:uid="{4BD7B182-A2EE-49FD-B6B3-DB83CB666689}"/>
    <cellStyle name="Обычный 3 2 4" xfId="212" xr:uid="{3558FFBA-F69F-4EE6-BC39-6B2E815B9C6D}"/>
    <cellStyle name="Обычный 3 2 4 2" xfId="925" xr:uid="{9D87E562-A8E2-4831-AC0B-63B1ED66C6BC}"/>
    <cellStyle name="Обычный 3 2 4 2 2" xfId="5188" xr:uid="{58216275-13F5-47F5-9FD1-B2F5ADE85739}"/>
    <cellStyle name="Обычный 3 2 4 2 3" xfId="3033" xr:uid="{8CBF5776-3444-4EBF-AF6C-EA81EBD56880}"/>
    <cellStyle name="Обычный 3 2 4 3" xfId="2299" xr:uid="{A2D4EB14-398A-4215-BB5E-D556DBE32D14}"/>
    <cellStyle name="Обычный 3 2 4 3 2" xfId="4459" xr:uid="{44E93551-3706-4D71-9343-140447E2A696}"/>
    <cellStyle name="Обычный 3 2 4 4" xfId="3763" xr:uid="{1119F47C-2A36-4F69-85BA-F8BAF5AAF072}"/>
    <cellStyle name="Обычный 3 2 4 5" xfId="1545" xr:uid="{6D05E3E9-E908-455E-870A-790B8B641085}"/>
    <cellStyle name="Обычный 3 2 4 6" xfId="629" xr:uid="{CDFFF491-75AD-4EAE-AC56-FD01CF6BFA5F}"/>
    <cellStyle name="Обычный 3 2 5" xfId="362" xr:uid="{0ED63561-0BEA-45DA-BA1F-E82DED6FE3F1}"/>
    <cellStyle name="Обычный 3 2 5 2" xfId="4728" xr:uid="{3415E024-436D-46CD-B5B1-D4D1371AB26E}"/>
    <cellStyle name="Обычный 3 2 5 3" xfId="2568" xr:uid="{BAE5C10E-9D7D-47DE-B95C-9109468B7E58}"/>
    <cellStyle name="Обычный 3 2 5 4" xfId="777" xr:uid="{C3BD51BC-BB1E-41E1-AF19-7DDF0A04176A}"/>
    <cellStyle name="Обычный 3 2 6" xfId="1833" xr:uid="{21F82901-C769-4888-8EC4-469EF3D5BC00}"/>
    <cellStyle name="Обычный 3 2 6 2" xfId="3993" xr:uid="{03399F0D-FEC8-4BD9-90C9-153B9238A8A0}"/>
    <cellStyle name="Обычный 3 2 7" xfId="3303" xr:uid="{3541F63C-F4EC-4AA3-992D-B66BA59FE14E}"/>
    <cellStyle name="Обычный 3 2 8" xfId="1074" xr:uid="{42278544-F46E-4621-A62C-D43301E21801}"/>
    <cellStyle name="Обычный 3 2 9" xfId="480" xr:uid="{A5C67096-451B-4450-86F3-8E7D931FB144}"/>
    <cellStyle name="Обычный 3 3" xfId="7" xr:uid="{C01852FC-B272-46D1-A311-9B5F35EBCD5D}"/>
    <cellStyle name="Обычный 3 3 2" xfId="1548" xr:uid="{BE68990D-BFC7-429F-9AD7-FA2FF9DC4EE6}"/>
    <cellStyle name="Обычный 3 3 2 2" xfId="3036" xr:uid="{E658E696-5BDE-410D-B995-13CCA49AA21D}"/>
    <cellStyle name="Обычный 3 3 2 3" xfId="2302" xr:uid="{A95DE2CD-CD07-4035-9922-94F5A0C23CD3}"/>
    <cellStyle name="Обычный 3 3 2 3 2" xfId="4462" xr:uid="{51646219-0D99-4222-9010-712D9B0DC4D4}"/>
    <cellStyle name="Обычный 3 4" xfId="371" xr:uid="{DDFA25BD-4521-40A4-BA25-EA4A2B9A8C8E}"/>
    <cellStyle name="Обычный 3 4 2" xfId="1217" xr:uid="{BDE73112-6ECD-41A3-82A3-C1D12902F55A}"/>
    <cellStyle name="Обычный 3 4 2 2" xfId="1550" xr:uid="{0D598727-FD1C-4EE7-9546-874CA66EDEEE}"/>
    <cellStyle name="Обычный 3 4 2 2 2" xfId="3038" xr:uid="{CC7EA96E-6C5D-4FE4-852D-A1EF7B530FB5}"/>
    <cellStyle name="Обычный 3 4 2 2 3" xfId="2304" xr:uid="{5DC8371A-B613-4400-8EA8-2BB45FC52E6B}"/>
    <cellStyle name="Обычный 3 4 2 2 3 2" xfId="4464" xr:uid="{A8A8B7CE-EAF2-4051-A405-266B481D390B}"/>
    <cellStyle name="Обычный 3 4 3" xfId="1549" xr:uid="{F628F6B4-472C-4A9A-B157-BA0D59D81030}"/>
    <cellStyle name="Обычный 3 4 3 2" xfId="3037" xr:uid="{201E97F9-CE98-4E5A-8373-E891F798A430}"/>
    <cellStyle name="Обычный 3 4 3 3" xfId="2303" xr:uid="{97AFAF87-8114-4A67-A0C9-9A9DE5883653}"/>
    <cellStyle name="Обычный 3 4 3 3 2" xfId="4463" xr:uid="{96CE5B25-0CE5-4977-B9EE-01724880D8C2}"/>
    <cellStyle name="Обычный 3 4 4" xfId="1842" xr:uid="{C137B1F2-698D-4FB5-8235-E97E81AC9D5E}"/>
    <cellStyle name="Обычный 3 4 4 2" xfId="4002" xr:uid="{FD0532BB-2253-4D9B-8C13-DC5B4E8CADAD}"/>
    <cellStyle name="Обычный 3 5" xfId="1175" xr:uid="{C9DDE491-5342-4290-884F-9F234E95A595}"/>
    <cellStyle name="Обычный 3 5 2" xfId="1551" xr:uid="{94E274B9-BB15-4DFD-B9F5-028365A7D548}"/>
    <cellStyle name="Обычный 3 5 2 2" xfId="3039" xr:uid="{D2140F81-0C4C-4FFB-9F4B-132CA5A14C6D}"/>
    <cellStyle name="Обычный 3 5 2 3" xfId="2305" xr:uid="{2A383E3B-0FE7-469A-8117-F1613BDB766F}"/>
    <cellStyle name="Обычный 3 5 2 3 2" xfId="4465" xr:uid="{AB6B5216-DF55-4E5D-843B-D3D705AD46F3}"/>
    <cellStyle name="Обычный 3 6" xfId="1161" xr:uid="{E4172F98-CBAE-4366-9B2B-1F18778FD1D7}"/>
    <cellStyle name="Обычный 3 6 2" xfId="1552" xr:uid="{85A79B29-F0AE-42B5-BD39-A66CB7469FE7}"/>
    <cellStyle name="Обычный 3 6 2 2" xfId="3040" xr:uid="{E9A02E67-EE69-4C81-98B8-7B685BB82BCE}"/>
    <cellStyle name="Обычный 3 6 2 3" xfId="2306" xr:uid="{C57E717F-E13D-4044-A9C8-4A5D7D91807C}"/>
    <cellStyle name="Обычный 3 6 2 3 2" xfId="4466" xr:uid="{FDA2F47D-58FE-4571-A99D-CDFD583335E1}"/>
    <cellStyle name="Обычный 3 7" xfId="1544" xr:uid="{49FC2904-1F2C-4B0D-B585-8F86613EA7FA}"/>
    <cellStyle name="Обычный 3 7 2" xfId="3032" xr:uid="{AF11537D-9181-426F-8243-CCD788372CFD}"/>
    <cellStyle name="Обычный 3 7 3" xfId="2298" xr:uid="{87082787-E71C-4C59-8CD7-5E54E3D24E63}"/>
    <cellStyle name="Обычный 3 7 3 2" xfId="4458" xr:uid="{731DD3EA-6C45-4446-8193-D2CBCF8AA327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2 2 2" xfId="1555" xr:uid="{C501ABC9-B25B-4951-B409-57A6819C047B}"/>
    <cellStyle name="Обычный 4 2 2 2 2" xfId="3043" xr:uid="{058F46ED-24ED-4C7A-B6AE-2AB959E5822C}"/>
    <cellStyle name="Обычный 4 2 2 2 2 2" xfId="5191" xr:uid="{F4E5F2EB-E9F8-4524-9091-38E1D41877AB}"/>
    <cellStyle name="Обычный 4 2 2 2 3" xfId="2309" xr:uid="{2C281BAF-16A6-443A-989F-FBD57506F33F}"/>
    <cellStyle name="Обычный 4 2 2 2 3 2" xfId="4469" xr:uid="{F573ABF2-BEAB-4121-8AA4-2C75C87637AD}"/>
    <cellStyle name="Обычный 4 2 2 2 4" xfId="3766" xr:uid="{B1F62489-0746-460C-B0F0-D0F26639695B}"/>
    <cellStyle name="Обычный 4 2 3" xfId="1554" xr:uid="{E466E384-8AEC-429B-9928-5ED711BBE490}"/>
    <cellStyle name="Обычный 4 2 3 2" xfId="3042" xr:uid="{92B167D9-404B-4C36-A118-E1731C12035B}"/>
    <cellStyle name="Обычный 4 2 3 3" xfId="2308" xr:uid="{445DE061-1006-48B6-BBBB-B6E4B12FEEE3}"/>
    <cellStyle name="Обычный 4 2 3 3 2" xfId="4468" xr:uid="{D01A1EEB-2B14-457B-803F-BF8C30C6850C}"/>
    <cellStyle name="Обычный 4 3" xfId="36" xr:uid="{952EFB46-F4AF-4666-95AE-A36B1F239712}"/>
    <cellStyle name="Обычный 4 3 2" xfId="1556" xr:uid="{A0E5EE60-D806-4751-B733-4FCBB259E820}"/>
    <cellStyle name="Обычный 4 3 2 2" xfId="3044" xr:uid="{28D0C50A-AB22-48D1-B743-7F97937EC6F4}"/>
    <cellStyle name="Обычный 4 3 2 3" xfId="2310" xr:uid="{BFEA4D34-606F-4C26-A190-F2565C63BE2E}"/>
    <cellStyle name="Обычный 4 3 2 3 2" xfId="4470" xr:uid="{7B1C12D3-084D-4488-97F2-6B3852875B77}"/>
    <cellStyle name="Обычный 4 4" xfId="376" xr:uid="{0D13B0BA-712C-4FEC-9794-74269F091D42}"/>
    <cellStyle name="Обычный 4 4 2" xfId="1334" xr:uid="{8A1552F5-1CC0-419A-8505-82D8DD84FD44}"/>
    <cellStyle name="Обычный 4 4 2 2" xfId="1558" xr:uid="{A169697F-FC9C-4031-B2C1-31702C954273}"/>
    <cellStyle name="Обычный 4 4 2 2 2" xfId="3046" xr:uid="{DAFF04A9-DB2C-498D-BE0E-AEFAFD86AC85}"/>
    <cellStyle name="Обычный 4 4 2 2 2 2" xfId="5193" xr:uid="{83AAFEC1-6539-44E7-8804-149DBC35877D}"/>
    <cellStyle name="Обычный 4 4 2 2 3" xfId="2312" xr:uid="{828A9448-CB68-4440-9D79-35340BCBFA9F}"/>
    <cellStyle name="Обычный 4 4 2 2 3 2" xfId="4472" xr:uid="{38AF5C01-054A-48B1-9964-CA11E8CC31A8}"/>
    <cellStyle name="Обычный 4 4 2 2 4" xfId="3768" xr:uid="{00A28F4D-F541-4F45-BAD1-8C27814CD0A4}"/>
    <cellStyle name="Обычный 4 4 2 3" xfId="2823" xr:uid="{3E5460A5-0D16-4079-AE19-A28075FBE5F5}"/>
    <cellStyle name="Обычный 4 4 2 3 2" xfId="4983" xr:uid="{565B5DD0-62D3-4760-8A87-35130501F086}"/>
    <cellStyle name="Обычный 4 4 2 4" xfId="2089" xr:uid="{95DEA7E3-EA81-4B4B-B8B1-8451D3769B8A}"/>
    <cellStyle name="Обычный 4 4 2 4 2" xfId="4249" xr:uid="{523DDD44-2060-45FC-A3EE-5558D1B1A6C1}"/>
    <cellStyle name="Обычный 4 4 2 5" xfId="3558" xr:uid="{99FC8B17-D737-4680-A5D6-6ACE91C35478}"/>
    <cellStyle name="Обычный 4 4 3" xfId="1222" xr:uid="{A61945AF-5458-4D92-BDE3-C1FE8EF433EE}"/>
    <cellStyle name="Обычный 4 4 3 2" xfId="1559" xr:uid="{0D57176D-D1C9-4D8A-8B27-D3B479DFF4F8}"/>
    <cellStyle name="Обычный 4 4 3 2 2" xfId="3047" xr:uid="{D991D9BD-95EF-4918-B090-8CD07E73822D}"/>
    <cellStyle name="Обычный 4 4 3 2 2 2" xfId="5194" xr:uid="{BAA03D5A-98CF-4E21-9866-83EF6CDB9808}"/>
    <cellStyle name="Обычный 4 4 3 2 3" xfId="2313" xr:uid="{66134C25-047E-4C86-8F84-255E25F16CF8}"/>
    <cellStyle name="Обычный 4 4 3 2 3 2" xfId="4473" xr:uid="{0599CAAC-E95C-4995-AE9E-42CBF54CB15F}"/>
    <cellStyle name="Обычный 4 4 3 2 4" xfId="3769" xr:uid="{104AFF85-C353-490B-9125-32979787DCB8}"/>
    <cellStyle name="Обычный 4 4 3 3" xfId="2711" xr:uid="{F0D06B24-1A2F-473B-A29D-0974EA9F9E32}"/>
    <cellStyle name="Обычный 4 4 3 3 2" xfId="4871" xr:uid="{AA5CB4A1-8F4D-41C7-8C95-EBDD3282C199}"/>
    <cellStyle name="Обычный 4 4 3 4" xfId="1977" xr:uid="{2B725BA7-0659-44C3-AA05-9D1FFA43F9FF}"/>
    <cellStyle name="Обычный 4 4 3 4 2" xfId="4137" xr:uid="{ABE07E1C-EA51-46A1-8A4F-B4B26A891C5B}"/>
    <cellStyle name="Обычный 4 4 3 5" xfId="3446" xr:uid="{21A319FA-D7F0-4269-8311-C66AC381301D}"/>
    <cellStyle name="Обычный 4 4 4" xfId="1557" xr:uid="{7ED740CF-8220-4BD8-A913-726224280881}"/>
    <cellStyle name="Обычный 4 4 4 2" xfId="3045" xr:uid="{25DC94F3-462B-4E53-89F5-BDFE19741892}"/>
    <cellStyle name="Обычный 4 4 4 2 2" xfId="5192" xr:uid="{AE2D7FC6-D2AB-4465-893C-F117EECA5443}"/>
    <cellStyle name="Обычный 4 4 4 3" xfId="2311" xr:uid="{0E21338D-6ADB-4BD6-87AE-B88F53793D15}"/>
    <cellStyle name="Обычный 4 4 4 3 2" xfId="4471" xr:uid="{85BA687F-F687-4979-957F-60C862D85C00}"/>
    <cellStyle name="Обычный 4 4 4 4" xfId="3767" xr:uid="{31474969-6AFF-4EAF-B638-5A5280370893}"/>
    <cellStyle name="Обычный 4 4 5" xfId="2581" xr:uid="{6DDCB48D-6856-48EC-AB7E-9837A152431C}"/>
    <cellStyle name="Обычный 4 4 5 2" xfId="4741" xr:uid="{45A22D6D-7D8F-4CFA-8F66-488F194AEF3A}"/>
    <cellStyle name="Обычный 4 4 6" xfId="1847" xr:uid="{F0C7B5E5-8E5C-4E57-AE6B-E25128E1F322}"/>
    <cellStyle name="Обычный 4 4 6 2" xfId="4007" xr:uid="{63CB3342-6CD3-48E2-8A96-9658D10D7C47}"/>
    <cellStyle name="Обычный 4 4 7" xfId="3316" xr:uid="{0CB54EDC-88CF-4676-852E-5F28E764BDAF}"/>
    <cellStyle name="Обычный 4 4 8" xfId="1087" xr:uid="{6E10FC02-B3CC-4A04-85CF-0B93711D8580}"/>
    <cellStyle name="Обычный 4 5" xfId="392" xr:uid="{B51B5B25-9FC7-4C3E-8EDD-4FD374F2DDC0}"/>
    <cellStyle name="Обычный 4 5 2" xfId="1350" xr:uid="{E9389C26-9A56-4F0B-8014-73A165704EFE}"/>
    <cellStyle name="Обычный 4 5 2 2" xfId="1561" xr:uid="{9EC78DE5-9D73-4304-ADC2-BB7926D63634}"/>
    <cellStyle name="Обычный 4 5 2 2 2" xfId="3049" xr:uid="{16064C20-2E2D-4470-98C9-2CB64C33D2F0}"/>
    <cellStyle name="Обычный 4 5 2 2 2 2" xfId="5196" xr:uid="{73D4074D-1348-4198-85D9-6319E266E4FE}"/>
    <cellStyle name="Обычный 4 5 2 2 3" xfId="2315" xr:uid="{0208AF48-9139-4454-9E72-02E8DDF5B68E}"/>
    <cellStyle name="Обычный 4 5 2 2 3 2" xfId="4475" xr:uid="{A89593C1-4FAA-466B-82D2-6F1D265BD49F}"/>
    <cellStyle name="Обычный 4 5 2 2 4" xfId="3771" xr:uid="{9FB6267D-3ED0-4AFA-AEF2-A995C08E3FAD}"/>
    <cellStyle name="Обычный 4 5 2 3" xfId="2839" xr:uid="{142A2286-4719-4569-8D4D-42A53A2CB4A2}"/>
    <cellStyle name="Обычный 4 5 2 3 2" xfId="4999" xr:uid="{F4814747-C3FE-4F23-87E2-9F317607240C}"/>
    <cellStyle name="Обычный 4 5 2 4" xfId="2105" xr:uid="{8FCC8FE4-51B2-4073-8E1D-D5AB21A74DAE}"/>
    <cellStyle name="Обычный 4 5 2 4 2" xfId="4265" xr:uid="{682B4F6F-DAE8-43CA-8585-BFBF1F36A038}"/>
    <cellStyle name="Обычный 4 5 2 5" xfId="3574" xr:uid="{BEC6D3EB-1DAB-41FB-AA0F-864B5A236C78}"/>
    <cellStyle name="Обычный 4 5 3" xfId="1238" xr:uid="{17E7B69F-1B31-4966-A40E-CB95A08716C1}"/>
    <cellStyle name="Обычный 4 5 3 2" xfId="1562" xr:uid="{A9B39379-C667-4020-AB32-561B9D7F9639}"/>
    <cellStyle name="Обычный 4 5 3 2 2" xfId="3050" xr:uid="{3C62F343-0794-4563-9A16-61872A584747}"/>
    <cellStyle name="Обычный 4 5 3 2 2 2" xfId="5197" xr:uid="{53028FDE-D545-4371-90E9-DFACF0EF43F6}"/>
    <cellStyle name="Обычный 4 5 3 2 3" xfId="2316" xr:uid="{10E12B40-64B8-409D-AA00-1E6644DD08A1}"/>
    <cellStyle name="Обычный 4 5 3 2 3 2" xfId="4476" xr:uid="{8FDF2185-5E0C-455F-BAEF-9E1F9AE8E7F1}"/>
    <cellStyle name="Обычный 4 5 3 2 4" xfId="3772" xr:uid="{F4B3908C-C427-401C-9897-EC2F8C81F621}"/>
    <cellStyle name="Обычный 4 5 3 3" xfId="2727" xr:uid="{0E604FE7-E26A-43C4-89EC-87DFACBA8E33}"/>
    <cellStyle name="Обычный 4 5 3 3 2" xfId="4887" xr:uid="{4062ABA1-6F48-4AC4-9787-53ABDAB0833D}"/>
    <cellStyle name="Обычный 4 5 3 4" xfId="1993" xr:uid="{103FD1AE-5259-47A3-98D0-D4C11D915005}"/>
    <cellStyle name="Обычный 4 5 3 4 2" xfId="4153" xr:uid="{987A0E53-2A9A-446F-83DD-A8DD1EDDBF66}"/>
    <cellStyle name="Обычный 4 5 3 5" xfId="3462" xr:uid="{3E5D570D-927D-412E-AA86-7CF3F5529FC3}"/>
    <cellStyle name="Обычный 4 5 4" xfId="1560" xr:uid="{AA266E5E-FC38-496A-B0E5-637FE0B9BAEF}"/>
    <cellStyle name="Обычный 4 5 4 2" xfId="3048" xr:uid="{8029A25B-BEA5-4ED8-B33F-A9143BB00619}"/>
    <cellStyle name="Обычный 4 5 4 2 2" xfId="5195" xr:uid="{2F01FAFB-6092-4551-8FF9-4AFBD48DBD8A}"/>
    <cellStyle name="Обычный 4 5 4 3" xfId="2314" xr:uid="{CC46B444-007D-4DF3-8444-6CD4938D8D32}"/>
    <cellStyle name="Обычный 4 5 4 3 2" xfId="4474" xr:uid="{38FB2305-B14E-41AD-8858-85F82636B793}"/>
    <cellStyle name="Обычный 4 5 4 4" xfId="3770" xr:uid="{A4496CCC-26E3-4277-8163-48BCB0A83C7E}"/>
    <cellStyle name="Обычный 4 5 5" xfId="2597" xr:uid="{AE4D5A97-C7F8-4B2D-8D8F-F8B4D23881AE}"/>
    <cellStyle name="Обычный 4 5 5 2" xfId="4757" xr:uid="{D23BEA60-C4FE-43A2-A69B-A4357AE9C887}"/>
    <cellStyle name="Обычный 4 5 6" xfId="1863" xr:uid="{C5C65C72-A1EA-4751-A3BE-8FB51AD51F8A}"/>
    <cellStyle name="Обычный 4 5 6 2" xfId="4023" xr:uid="{7C8081F1-3921-48A1-A2D2-5AE4F2A3515E}"/>
    <cellStyle name="Обычный 4 5 7" xfId="3332" xr:uid="{5CFE84DC-3A71-4F19-A035-93E9A7DFD67B}"/>
    <cellStyle name="Обычный 4 5 8" xfId="1103" xr:uid="{B5DF3F4F-FF9E-4460-AE48-823C98457C69}"/>
    <cellStyle name="Обычный 4 6" xfId="1553" xr:uid="{03C31E9D-7798-41C8-96B7-BB8FC07D60E7}"/>
    <cellStyle name="Обычный 4 6 2" xfId="3041" xr:uid="{37C8E141-4A47-4EFC-9ABB-C328504C90FA}"/>
    <cellStyle name="Обычный 4 6 3" xfId="2307" xr:uid="{3B301B0A-707C-4C17-BE75-00DA04CB04E3}"/>
    <cellStyle name="Обычный 4 6 3 2" xfId="4467" xr:uid="{0251E0B0-782C-4E7B-9056-7CFB1CD5BD77}"/>
    <cellStyle name="Обычный 5" xfId="23" xr:uid="{2844C4FB-3010-4092-B3ED-5018F3CD4680}"/>
    <cellStyle name="Обычный 5 10" xfId="1801" xr:uid="{F423F7C2-1BF1-489D-85DB-6B9215D89750}"/>
    <cellStyle name="Обычный 5 10 2" xfId="3961" xr:uid="{3A3D8191-CC2D-403B-BC2B-BC26975915A5}"/>
    <cellStyle name="Обычный 5 11" xfId="3271" xr:uid="{CBAD95D8-DA52-496D-9E64-621C2A39271F}"/>
    <cellStyle name="Обычный 5 12" xfId="1042" xr:uid="{48ABEA02-A087-4A41-BC09-FCD37F6DEE7A}"/>
    <cellStyle name="Обычный 5 13" xfId="448" xr:uid="{E179BA01-6F3C-4F5D-AEFC-5FEE2785F770}"/>
    <cellStyle name="Обычный 5 2" xfId="35" xr:uid="{14E66B38-4430-482D-B0B3-28D01FF0838E}"/>
    <cellStyle name="Обычный 5 2 10" xfId="457" xr:uid="{1B403A30-8ACC-4924-8550-A13D4C4DCC57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930" xr:uid="{B7C72BF3-2863-455E-B5F0-2569F811D32B}"/>
    <cellStyle name="Обычный 5 2 2 2 2 2 2" xfId="5201" xr:uid="{71F8C167-DA4B-453F-90A5-6E4C99D712CD}"/>
    <cellStyle name="Обычный 5 2 2 2 2 2 3" xfId="3054" xr:uid="{E33BE485-D582-4CAD-88B7-2D0E9CD9C1EA}"/>
    <cellStyle name="Обычный 5 2 2 2 2 3" xfId="2320" xr:uid="{4F991FDC-D686-408D-BFEC-BF95C7BEB0C5}"/>
    <cellStyle name="Обычный 5 2 2 2 2 3 2" xfId="4480" xr:uid="{04E1C3DA-0462-4CAD-8382-E2D98DB89BDF}"/>
    <cellStyle name="Обычный 5 2 2 2 2 4" xfId="3776" xr:uid="{8DB54A31-EB88-41DB-9A4D-280B79413A6F}"/>
    <cellStyle name="Обычный 5 2 2 2 2 5" xfId="1566" xr:uid="{A9DA0AF1-2B72-4960-AC81-EF42A4ECE2FE}"/>
    <cellStyle name="Обычный 5 2 2 2 2 6" xfId="634" xr:uid="{02EFF4A9-D0C6-4BCB-8FFC-8A0EF055EF55}"/>
    <cellStyle name="Обычный 5 2 2 2 3" xfId="802" xr:uid="{E6DDF4DC-4402-4A45-B9DA-E4BCEED17BFD}"/>
    <cellStyle name="Обычный 5 2 2 2 3 2" xfId="4965" xr:uid="{DCC673B0-8885-45F0-A9D3-51E78D49E7BF}"/>
    <cellStyle name="Обычный 5 2 2 2 3 3" xfId="2805" xr:uid="{E0D0ED3B-9F69-46C9-AA3C-C077F75CE975}"/>
    <cellStyle name="Обычный 5 2 2 2 4" xfId="2071" xr:uid="{D3A707AE-CA68-4066-93A7-0D1CA8565A25}"/>
    <cellStyle name="Обычный 5 2 2 2 4 2" xfId="4231" xr:uid="{C1198267-A326-40A6-9B4D-919E85622DAC}"/>
    <cellStyle name="Обычный 5 2 2 2 5" xfId="3540" xr:uid="{F44B0D68-AF7E-43E9-AC61-2CC1C915E226}"/>
    <cellStyle name="Обычный 5 2 2 2 6" xfId="1316" xr:uid="{65F6F008-49E7-46B9-9606-FE945ED45E49}"/>
    <cellStyle name="Обычный 5 2 2 2 7" xfId="506" xr:uid="{FAEDA26D-8C17-4320-A66E-830AA6A4BE4C}"/>
    <cellStyle name="Обычный 5 2 2 3" xfId="145" xr:uid="{EDF1AA84-67AA-49DA-A5D6-2A33A26CF2E4}"/>
    <cellStyle name="Обычный 5 2 2 3 2" xfId="858" xr:uid="{9B856F8B-F108-4EA9-9FFE-5DFC2A8BE894}"/>
    <cellStyle name="Обычный 5 2 2 3 2 2" xfId="3055" xr:uid="{A3C8E734-895F-4B47-9042-275E12E69C9C}"/>
    <cellStyle name="Обычный 5 2 2 3 2 2 2" xfId="5202" xr:uid="{5655534A-F5ED-49DD-B0D5-9288FC2EF2AF}"/>
    <cellStyle name="Обычный 5 2 2 3 2 3" xfId="2321" xr:uid="{63AFCAE5-D35E-42BB-B0C9-3ED0DDCCBD10}"/>
    <cellStyle name="Обычный 5 2 2 3 2 3 2" xfId="4481" xr:uid="{FA78E111-C1D2-466D-8F84-8998887B3A74}"/>
    <cellStyle name="Обычный 5 2 2 3 2 4" xfId="3777" xr:uid="{F8358B0F-01CB-4C3D-BB47-BFA194BC6405}"/>
    <cellStyle name="Обычный 5 2 2 3 2 5" xfId="1567" xr:uid="{FCF90167-CD3A-4EC0-8783-918FEB73D465}"/>
    <cellStyle name="Обычный 5 2 2 3 3" xfId="2693" xr:uid="{D427F0B5-CA3D-4659-AF1C-2F063F5DC7F3}"/>
    <cellStyle name="Обычный 5 2 2 3 3 2" xfId="4853" xr:uid="{35C9CEE8-E771-474E-8C02-8F357F08D8F7}"/>
    <cellStyle name="Обычный 5 2 2 3 4" xfId="1959" xr:uid="{73C6CDDF-7156-4EAE-A5B6-91E054874E19}"/>
    <cellStyle name="Обычный 5 2 2 3 4 2" xfId="4119" xr:uid="{77809EED-CD67-46CB-BFD5-E36D18C6BCC8}"/>
    <cellStyle name="Обычный 5 2 2 3 5" xfId="3428" xr:uid="{C6F14B36-2E28-4DCA-9EB3-F0DBF9F5A66D}"/>
    <cellStyle name="Обычный 5 2 2 3 6" xfId="1203" xr:uid="{A129F2A0-A6E2-47C3-A23E-CCC66FA8C027}"/>
    <cellStyle name="Обычный 5 2 2 3 7" xfId="562" xr:uid="{89E86553-A9DA-4116-95F2-B4377AA22813}"/>
    <cellStyle name="Обычный 5 2 2 4" xfId="216" xr:uid="{172CB232-9F06-4189-BDAE-D76CD3153D2E}"/>
    <cellStyle name="Обычный 5 2 2 4 2" xfId="929" xr:uid="{E112E053-6523-44A4-816E-A21C75ADFB98}"/>
    <cellStyle name="Обычный 5 2 2 4 2 2" xfId="5200" xr:uid="{01328908-D772-4022-8228-B8C5DDA1216C}"/>
    <cellStyle name="Обычный 5 2 2 4 2 3" xfId="3053" xr:uid="{B052778C-B13C-468A-83F9-EB81808E6D33}"/>
    <cellStyle name="Обычный 5 2 2 4 3" xfId="2319" xr:uid="{28749F03-B7BD-4506-872F-FA1EAE3FA3BE}"/>
    <cellStyle name="Обычный 5 2 2 4 3 2" xfId="4479" xr:uid="{97619F8F-CDA5-4A03-B560-57C73A9B9CB6}"/>
    <cellStyle name="Обычный 5 2 2 4 4" xfId="3775" xr:uid="{BEB528B9-AF60-4863-86A2-19EDF62A754C}"/>
    <cellStyle name="Обычный 5 2 2 4 5" xfId="1565" xr:uid="{F20DBDB8-9617-402E-AE7C-1BF81CAEE09A}"/>
    <cellStyle name="Обычный 5 2 2 4 6" xfId="633" xr:uid="{CABC9D7F-B0F2-473F-A45C-904C39DF2A30}"/>
    <cellStyle name="Обычный 5 2 2 5" xfId="357" xr:uid="{5378E4D0-7FE9-4968-A3E7-06F1A7D7B114}"/>
    <cellStyle name="Обычный 5 2 2 5 2" xfId="4723" xr:uid="{6611560B-E29F-45D4-BE5E-9B1C4E236D45}"/>
    <cellStyle name="Обычный 5 2 2 5 3" xfId="2563" xr:uid="{863A11A6-77F3-4747-8DEF-424D6A952F66}"/>
    <cellStyle name="Обычный 5 2 2 5 4" xfId="772" xr:uid="{977FF485-38CD-4630-B425-7EE17CE7BFD3}"/>
    <cellStyle name="Обычный 5 2 2 6" xfId="1828" xr:uid="{4E4E1CD6-312E-4D4C-AF0C-A85B636FD87C}"/>
    <cellStyle name="Обычный 5 2 2 6 2" xfId="3988" xr:uid="{07FBB451-8D18-477F-907D-6235C0C8A605}"/>
    <cellStyle name="Обычный 5 2 2 7" xfId="3298" xr:uid="{8FE561D6-AA05-4FA7-B360-2056FB4D23E2}"/>
    <cellStyle name="Обычный 5 2 2 8" xfId="1069" xr:uid="{3E87B32E-AD07-4CA5-8D97-FF3487742B12}"/>
    <cellStyle name="Обычный 5 2 2 9" xfId="475" xr:uid="{778ACD3B-B777-414F-92E6-B2D1533506C6}"/>
    <cellStyle name="Обычный 5 2 3" xfId="87" xr:uid="{D5A90D6A-407D-47C8-AB20-7B5A7A0ACAC3}"/>
    <cellStyle name="Обычный 5 2 3 2" xfId="218" xr:uid="{598B8A80-7B37-478D-A5C1-DC22C351DD77}"/>
    <cellStyle name="Обычный 5 2 3 2 2" xfId="931" xr:uid="{0F3A8161-9CBA-4D77-841B-76BD98B83CD3}"/>
    <cellStyle name="Обычный 5 2 3 2 2 2" xfId="5203" xr:uid="{5BB104A9-63B4-4A61-8D63-F53668E5CA79}"/>
    <cellStyle name="Обычный 5 2 3 2 2 3" xfId="3056" xr:uid="{1A8A7D4A-9921-4957-B4A9-615BD7BE80D3}"/>
    <cellStyle name="Обычный 5 2 3 2 3" xfId="2322" xr:uid="{14499D93-CB91-4590-B553-74BEC6FBA9D5}"/>
    <cellStyle name="Обычный 5 2 3 2 3 2" xfId="4482" xr:uid="{D82E3065-7580-49F5-B262-2A16641E0A70}"/>
    <cellStyle name="Обычный 5 2 3 2 4" xfId="3778" xr:uid="{4BF25A3A-C8BA-4AFE-A3DC-7BE003DCCDD1}"/>
    <cellStyle name="Обычный 5 2 3 2 5" xfId="1568" xr:uid="{A4A479A9-7068-4573-B6E3-3893551608EF}"/>
    <cellStyle name="Обычный 5 2 3 2 6" xfId="635" xr:uid="{ACD7EC14-7DB0-45D7-88C6-D0CD4A60F965}"/>
    <cellStyle name="Обычный 5 2 3 3" xfId="801" xr:uid="{51EC58FF-9223-4F56-B7AF-108793C3EAE3}"/>
    <cellStyle name="Обычный 5 2 3 3 2" xfId="4947" xr:uid="{AC03C9C7-2F93-4D37-8F4C-AAD17C245BD0}"/>
    <cellStyle name="Обычный 5 2 3 3 3" xfId="2787" xr:uid="{62DC0099-D40B-421E-8257-04DDF8E412A8}"/>
    <cellStyle name="Обычный 5 2 3 4" xfId="2053" xr:uid="{CD8DCEFF-0D6C-4523-A6F6-5AACCC6BC40E}"/>
    <cellStyle name="Обычный 5 2 3 4 2" xfId="4213" xr:uid="{6A36D425-C708-4B93-BEAE-CC96250A863E}"/>
    <cellStyle name="Обычный 5 2 3 5" xfId="3522" xr:uid="{B4464D2B-2FED-41D5-9C04-647E860F9313}"/>
    <cellStyle name="Обычный 5 2 3 6" xfId="1298" xr:uid="{ECBCC6D4-8489-47E5-ABC6-E764E0A7EEBB}"/>
    <cellStyle name="Обычный 5 2 3 7" xfId="505" xr:uid="{A107D56B-F04E-4C92-B714-E5628C4BB93C}"/>
    <cellStyle name="Обычный 5 2 4" xfId="144" xr:uid="{74DC6F26-6BCD-4C75-99A5-2F2A74D90AA7}"/>
    <cellStyle name="Обычный 5 2 4 2" xfId="857" xr:uid="{206B9552-2092-416F-96D0-39CC11BAAD8A}"/>
    <cellStyle name="Обычный 5 2 4 2 2" xfId="3057" xr:uid="{FFFCFA44-D040-4AD2-8D20-CE5FB89E18BE}"/>
    <cellStyle name="Обычный 5 2 4 2 2 2" xfId="5204" xr:uid="{653D188B-5D63-4FB6-BFDA-4EBB2AAF8F0F}"/>
    <cellStyle name="Обычный 5 2 4 2 3" xfId="2323" xr:uid="{0848825A-787B-44BB-ACDE-999186D72A06}"/>
    <cellStyle name="Обычный 5 2 4 2 3 2" xfId="4483" xr:uid="{0821D57D-35B1-4427-95DB-7C41D22E9B60}"/>
    <cellStyle name="Обычный 5 2 4 2 4" xfId="3779" xr:uid="{6674E27B-F382-4D0A-9B24-169E27E6DBD8}"/>
    <cellStyle name="Обычный 5 2 4 2 5" xfId="1569" xr:uid="{03C85657-6785-4543-B99C-BF589E4FF726}"/>
    <cellStyle name="Обычный 5 2 4 3" xfId="2675" xr:uid="{989B35F7-F420-4815-90F9-8B361D0A4133}"/>
    <cellStyle name="Обычный 5 2 4 3 2" xfId="4835" xr:uid="{D568DCA8-7DD8-4561-AB64-DF56A6146B90}"/>
    <cellStyle name="Обычный 5 2 4 4" xfId="1941" xr:uid="{6F952C50-C3D8-4AA4-A2A0-EC4CF1ADAAD9}"/>
    <cellStyle name="Обычный 5 2 4 4 2" xfId="4101" xr:uid="{ED241FB7-BFE9-4BB4-8C3E-5A396189108C}"/>
    <cellStyle name="Обычный 5 2 4 5" xfId="3410" xr:uid="{D4B09D68-2D5E-4AA3-B024-513E13FB1B0E}"/>
    <cellStyle name="Обычный 5 2 4 6" xfId="1185" xr:uid="{D330D72F-0175-47E1-8588-7023D3857AA4}"/>
    <cellStyle name="Обычный 5 2 4 7" xfId="561" xr:uid="{E7A277C5-676E-4A5F-BA0E-EAAE5EBAC01A}"/>
    <cellStyle name="Обычный 5 2 5" xfId="215" xr:uid="{5902D93F-AAC0-414D-9679-6E4848CD714F}"/>
    <cellStyle name="Обычный 5 2 5 2" xfId="928" xr:uid="{DF6C6342-64F2-4843-8EBC-BDCE517684E6}"/>
    <cellStyle name="Обычный 5 2 5 2 2" xfId="5199" xr:uid="{D4CA6A2E-2C93-45E2-9117-4F6F254DE7CB}"/>
    <cellStyle name="Обычный 5 2 5 2 3" xfId="3052" xr:uid="{A91F97F0-DD56-479F-9D00-7743036EC286}"/>
    <cellStyle name="Обычный 5 2 5 3" xfId="2318" xr:uid="{46EEC6E0-96D8-4D0D-89C6-DE5688EE6672}"/>
    <cellStyle name="Обычный 5 2 5 3 2" xfId="4478" xr:uid="{2B1E992C-5FB1-413E-B41C-0F1041317553}"/>
    <cellStyle name="Обычный 5 2 5 4" xfId="3774" xr:uid="{848A221D-F20C-44EB-B186-D8C4ECED444C}"/>
    <cellStyle name="Обычный 5 2 5 5" xfId="1564" xr:uid="{BE7E1CE8-E828-4C69-9ED6-D0A61CBD0A06}"/>
    <cellStyle name="Обычный 5 2 5 6" xfId="632" xr:uid="{D32E0EFC-306F-451D-92FA-49E68F3B150D}"/>
    <cellStyle name="Обычный 5 2 6" xfId="339" xr:uid="{C5F784DB-719D-4DE6-B524-7DD2915DAF09}"/>
    <cellStyle name="Обычный 5 2 6 2" xfId="4705" xr:uid="{D8E4A9C0-8F06-4147-A357-195BC00EC312}"/>
    <cellStyle name="Обычный 5 2 6 3" xfId="2545" xr:uid="{78293314-2E61-4DC5-81DB-E7BAE4000931}"/>
    <cellStyle name="Обычный 5 2 6 4" xfId="754" xr:uid="{D991417A-DB1E-461F-BC97-4EAB10AF9835}"/>
    <cellStyle name="Обычный 5 2 7" xfId="1810" xr:uid="{D3BC2020-D4D8-4554-B5BE-CD5BED3C7470}"/>
    <cellStyle name="Обычный 5 2 7 2" xfId="3970" xr:uid="{F29804E2-D6A3-4992-A0A6-E74C9D737B04}"/>
    <cellStyle name="Обычный 5 2 8" xfId="3280" xr:uid="{30575C7E-DAFB-46FA-BDB9-FF70816B820E}"/>
    <cellStyle name="Обычный 5 2 9" xfId="1051" xr:uid="{E642A02B-6815-4579-9058-03D34110E6DA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933" xr:uid="{2E284E94-D16F-4EF6-81EC-69B98B362E5C}"/>
    <cellStyle name="Обычный 5 3 2 2 2 2" xfId="5206" xr:uid="{A575514B-ED28-42CE-BF1A-02DD7E9BBA22}"/>
    <cellStyle name="Обычный 5 3 2 2 2 3" xfId="3059" xr:uid="{E3963901-9B50-4734-9574-261045AD53C0}"/>
    <cellStyle name="Обычный 5 3 2 2 3" xfId="2325" xr:uid="{0A86B0F4-7864-4F3F-BA3A-12B593B54AAC}"/>
    <cellStyle name="Обычный 5 3 2 2 3 2" xfId="4485" xr:uid="{5A2DD128-6E74-42E7-9DA0-487BE6803253}"/>
    <cellStyle name="Обычный 5 3 2 2 4" xfId="3781" xr:uid="{8FEA58A9-0E0B-47D1-97C7-A1B5B7E868EE}"/>
    <cellStyle name="Обычный 5 3 2 2 5" xfId="1571" xr:uid="{452214DB-35E5-4F60-B235-17CC67E20745}"/>
    <cellStyle name="Обычный 5 3 2 2 6" xfId="637" xr:uid="{17781DC5-4733-43E9-8201-B020A8199B79}"/>
    <cellStyle name="Обычный 5 3 2 3" xfId="803" xr:uid="{F9820D85-23CB-4C1B-A621-2336E476FCE7}"/>
    <cellStyle name="Обычный 5 3 2 3 2" xfId="4956" xr:uid="{894DD8E9-9B02-4FBF-863A-FFB7D69EDD23}"/>
    <cellStyle name="Обычный 5 3 2 3 3" xfId="2796" xr:uid="{AA996B1F-07CA-4E3E-9DA1-9341D9869BE0}"/>
    <cellStyle name="Обычный 5 3 2 4" xfId="2062" xr:uid="{04B4A993-0C03-4CA8-B24B-60BB65C1C5A7}"/>
    <cellStyle name="Обычный 5 3 2 4 2" xfId="4222" xr:uid="{F94516C2-EBD0-48FA-97B4-CD545B4F4346}"/>
    <cellStyle name="Обычный 5 3 2 5" xfId="3531" xr:uid="{0A2481C3-E70F-4B7C-998F-10D74AF1F163}"/>
    <cellStyle name="Обычный 5 3 2 6" xfId="1307" xr:uid="{EDF068C2-59ED-4716-987F-5AFA7AD53148}"/>
    <cellStyle name="Обычный 5 3 2 7" xfId="507" xr:uid="{56474A63-EBF1-43C4-9FA6-D1AA7AEDD9A8}"/>
    <cellStyle name="Обычный 5 3 3" xfId="146" xr:uid="{A6F9E5E6-71C0-4D69-975E-016190FBE5CB}"/>
    <cellStyle name="Обычный 5 3 3 2" xfId="859" xr:uid="{F4389D5A-9F4B-4A27-BC52-9A6C42C72E9F}"/>
    <cellStyle name="Обычный 5 3 3 2 2" xfId="3060" xr:uid="{4D2FEC53-4A40-4372-8D65-F76ECAB09489}"/>
    <cellStyle name="Обычный 5 3 3 2 2 2" xfId="5207" xr:uid="{A592D82D-9DB2-4BD3-8765-ED9FBD83C1EF}"/>
    <cellStyle name="Обычный 5 3 3 2 3" xfId="2326" xr:uid="{9BFEC41B-B25C-4318-8D70-C1D13D37AC62}"/>
    <cellStyle name="Обычный 5 3 3 2 3 2" xfId="4486" xr:uid="{94F5F34E-5DB1-433F-AE17-7E5CFBB80FFD}"/>
    <cellStyle name="Обычный 5 3 3 2 4" xfId="3782" xr:uid="{AA857199-CBDF-4394-B75E-726D9BB91594}"/>
    <cellStyle name="Обычный 5 3 3 2 5" xfId="1572" xr:uid="{AA87D1E2-7EB8-4AC1-BC58-B05B56BAEE27}"/>
    <cellStyle name="Обычный 5 3 3 3" xfId="2684" xr:uid="{44E0967A-0A66-4B99-8573-9227A003CA7F}"/>
    <cellStyle name="Обычный 5 3 3 3 2" xfId="4844" xr:uid="{FA11203E-D423-45C6-9AC6-B55A5E63A87D}"/>
    <cellStyle name="Обычный 5 3 3 4" xfId="1950" xr:uid="{62C07DA9-6D2E-45B4-A960-AC516B5C1CD5}"/>
    <cellStyle name="Обычный 5 3 3 4 2" xfId="4110" xr:uid="{54690DC3-D25B-4743-BD95-C84456F42086}"/>
    <cellStyle name="Обычный 5 3 3 5" xfId="3419" xr:uid="{E274E269-4678-42AB-A756-7EA67F70F8BC}"/>
    <cellStyle name="Обычный 5 3 3 6" xfId="1194" xr:uid="{BAA27B8E-F751-4493-A67C-198490BEA760}"/>
    <cellStyle name="Обычный 5 3 3 7" xfId="563" xr:uid="{419E504D-8FD0-41A4-A847-96A83E4F014B}"/>
    <cellStyle name="Обычный 5 3 4" xfId="219" xr:uid="{4418CA35-8418-4E67-9388-C13E4154EDB0}"/>
    <cellStyle name="Обычный 5 3 4 2" xfId="932" xr:uid="{4D001AF8-92AF-4AC1-98EC-0E3C99C95738}"/>
    <cellStyle name="Обычный 5 3 4 2 2" xfId="5205" xr:uid="{216549DF-B08E-494D-9A46-8AA3FEA3EE1A}"/>
    <cellStyle name="Обычный 5 3 4 2 3" xfId="3058" xr:uid="{7595521F-0C4C-41D2-8804-AF471E413E47}"/>
    <cellStyle name="Обычный 5 3 4 3" xfId="2324" xr:uid="{A180992C-D5CC-45CE-87F7-AEE98E4496A6}"/>
    <cellStyle name="Обычный 5 3 4 3 2" xfId="4484" xr:uid="{C5834C4E-3B3B-48F4-8080-37498D12E7CD}"/>
    <cellStyle name="Обычный 5 3 4 4" xfId="3780" xr:uid="{503D14AB-9694-4041-B510-35D3B457E280}"/>
    <cellStyle name="Обычный 5 3 4 5" xfId="1570" xr:uid="{C1BA8B60-918B-4C8F-A176-D0AE13B60F8F}"/>
    <cellStyle name="Обычный 5 3 4 6" xfId="636" xr:uid="{430BE3E0-238B-466C-91DF-334524D9537B}"/>
    <cellStyle name="Обычный 5 3 5" xfId="348" xr:uid="{0B2573D7-DD5E-47BB-B001-637286F6C32F}"/>
    <cellStyle name="Обычный 5 3 5 2" xfId="4714" xr:uid="{EBC38A61-B936-43FA-986D-34B0041BA550}"/>
    <cellStyle name="Обычный 5 3 5 3" xfId="2554" xr:uid="{45622494-E08E-4C89-B5E2-913A48385958}"/>
    <cellStyle name="Обычный 5 3 5 4" xfId="763" xr:uid="{0524D0DA-B7B6-4732-8BE1-7DF96C7A875F}"/>
    <cellStyle name="Обычный 5 3 6" xfId="1819" xr:uid="{696AE639-7656-4B5D-BF4E-06CFD809BA75}"/>
    <cellStyle name="Обычный 5 3 6 2" xfId="3979" xr:uid="{342AE3B9-01E1-4724-A5BB-8D08D65FA4EF}"/>
    <cellStyle name="Обычный 5 3 7" xfId="3289" xr:uid="{57C30A6C-1616-4CFA-9FBF-B77FD5498654}"/>
    <cellStyle name="Обычный 5 3 8" xfId="1060" xr:uid="{10D2C15A-7581-4ED7-B910-718FD3F75B0E}"/>
    <cellStyle name="Обычный 5 3 9" xfId="466" xr:uid="{8AFBEB61-26C6-4D2C-894A-35FAD8A9BCF6}"/>
    <cellStyle name="Обычный 5 4" xfId="64" xr:uid="{E744C370-E4C8-4D36-8B88-4B8BCDBB874A}"/>
    <cellStyle name="Обычный 5 4 10" xfId="483" xr:uid="{49AEB361-CCD7-4C93-A928-180CC4B28506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936" xr:uid="{6033A217-1655-4540-924B-A10ADBCA2015}"/>
    <cellStyle name="Обычный 5 4 2 2 2 2 2" xfId="5210" xr:uid="{C9F7B44B-38B6-460E-9778-30CC854CE4E5}"/>
    <cellStyle name="Обычный 5 4 2 2 2 2 3" xfId="3063" xr:uid="{D6CCDC1A-FDB0-411B-85E5-0B5E69A430C4}"/>
    <cellStyle name="Обычный 5 4 2 2 2 3" xfId="2329" xr:uid="{2E74474D-9F7C-45C0-A571-80F4688FDC01}"/>
    <cellStyle name="Обычный 5 4 2 2 2 3 2" xfId="4489" xr:uid="{4C590946-6121-4FAC-9DCB-01AE38C54ECF}"/>
    <cellStyle name="Обычный 5 4 2 2 2 4" xfId="3785" xr:uid="{0FF5A2FA-F619-43FC-916B-70268AF2651F}"/>
    <cellStyle name="Обычный 5 4 2 2 2 5" xfId="1575" xr:uid="{78B034DB-05CA-460D-AAB2-6C9B68E0C173}"/>
    <cellStyle name="Обычный 5 4 2 2 2 6" xfId="640" xr:uid="{1191FB9B-5310-45F0-89FC-8E8B65EC58A1}"/>
    <cellStyle name="Обычный 5 4 2 2 3" xfId="805" xr:uid="{4C1C0F41-816F-4478-BC42-82759C9BC826}"/>
    <cellStyle name="Обычный 5 4 2 2 3 2" xfId="4974" xr:uid="{64DE1F15-8235-42EF-BB1A-7D57D5EB8C4D}"/>
    <cellStyle name="Обычный 5 4 2 2 3 3" xfId="2814" xr:uid="{BA2E8E82-DC48-4014-A3B6-B93A07CB806F}"/>
    <cellStyle name="Обычный 5 4 2 2 4" xfId="2080" xr:uid="{F3B209D4-2555-4749-9F55-3D18C726944E}"/>
    <cellStyle name="Обычный 5 4 2 2 4 2" xfId="4240" xr:uid="{12F7346C-FE54-49DB-912C-1555979D7F99}"/>
    <cellStyle name="Обычный 5 4 2 2 5" xfId="3549" xr:uid="{5E21A46D-58C0-4212-81DE-F6F3E45884C1}"/>
    <cellStyle name="Обычный 5 4 2 2 6" xfId="1325" xr:uid="{EEE8B1FD-1311-4F34-9C01-5AC6A437474C}"/>
    <cellStyle name="Обычный 5 4 2 2 7" xfId="509" xr:uid="{EED35BC4-751C-43C8-8EB9-58F3C51FAAA5}"/>
    <cellStyle name="Обычный 5 4 2 3" xfId="148" xr:uid="{2C79EC2C-B234-4157-95D1-AFB3CBEBB218}"/>
    <cellStyle name="Обычный 5 4 2 3 2" xfId="861" xr:uid="{3DDF318C-B51F-4AF2-915B-9BB1C4A10B5E}"/>
    <cellStyle name="Обычный 5 4 2 3 2 2" xfId="3064" xr:uid="{5D390100-57E6-4EB6-9F54-E04D30318E4E}"/>
    <cellStyle name="Обычный 5 4 2 3 2 2 2" xfId="5211" xr:uid="{EDA300CE-F08B-4891-8FE5-1F3F15DD3113}"/>
    <cellStyle name="Обычный 5 4 2 3 2 3" xfId="2330" xr:uid="{19E9C254-214F-4EDF-9EF9-66AC5C688C11}"/>
    <cellStyle name="Обычный 5 4 2 3 2 3 2" xfId="4490" xr:uid="{FA0DAA59-1D80-4825-A459-3F3D0F523E99}"/>
    <cellStyle name="Обычный 5 4 2 3 2 4" xfId="3786" xr:uid="{6C5BF83F-42DA-4E43-BBB0-D66F7E87EE9E}"/>
    <cellStyle name="Обычный 5 4 2 3 2 5" xfId="1576" xr:uid="{17492249-35E2-491D-A53C-0B539BD9C113}"/>
    <cellStyle name="Обычный 5 4 2 3 3" xfId="2702" xr:uid="{A7A6D4C4-ED46-4016-84DF-9298814332F8}"/>
    <cellStyle name="Обычный 5 4 2 3 3 2" xfId="4862" xr:uid="{B3882700-FA68-4F35-9F3D-2051AE2BF136}"/>
    <cellStyle name="Обычный 5 4 2 3 4" xfId="1968" xr:uid="{190156EA-5811-4F5A-9BC0-DE7FAE9C3045}"/>
    <cellStyle name="Обычный 5 4 2 3 4 2" xfId="4128" xr:uid="{88E7E016-DA34-4757-9D54-4BCD048F27C8}"/>
    <cellStyle name="Обычный 5 4 2 3 5" xfId="3437" xr:uid="{C5AA0F3B-CF93-4361-93CC-6CA0D82891FA}"/>
    <cellStyle name="Обычный 5 4 2 3 6" xfId="1212" xr:uid="{6D4FC910-D4F9-466A-BD7D-32E368A3DBAF}"/>
    <cellStyle name="Обычный 5 4 2 3 7" xfId="565" xr:uid="{28532713-1250-4FCA-B466-3707CD2C72DA}"/>
    <cellStyle name="Обычный 5 4 2 4" xfId="222" xr:uid="{75AEE3DD-B807-454D-B46C-05D23941DC4C}"/>
    <cellStyle name="Обычный 5 4 2 4 2" xfId="935" xr:uid="{CE401F7F-6DC8-453F-AC51-2C1FD188AE4A}"/>
    <cellStyle name="Обычный 5 4 2 4 2 2" xfId="5209" xr:uid="{E65F834F-6B1E-434B-9BE3-7C55931DB2D1}"/>
    <cellStyle name="Обычный 5 4 2 4 2 3" xfId="3062" xr:uid="{6BE84FD6-A69C-452C-A5CE-8EC211E525F9}"/>
    <cellStyle name="Обычный 5 4 2 4 3" xfId="2328" xr:uid="{2A756914-44F5-4B13-B147-5A62800BF2A8}"/>
    <cellStyle name="Обычный 5 4 2 4 3 2" xfId="4488" xr:uid="{5BE62F9F-DD00-4D31-A37F-9715F9266F42}"/>
    <cellStyle name="Обычный 5 4 2 4 4" xfId="3784" xr:uid="{069CEE8C-7EB8-43A9-B717-6889AAD789DF}"/>
    <cellStyle name="Обычный 5 4 2 4 5" xfId="1574" xr:uid="{F515D929-2E86-42F9-A627-54A6D209D6DE}"/>
    <cellStyle name="Обычный 5 4 2 4 6" xfId="639" xr:uid="{5A13972E-24AB-4875-80A6-AD4112A80BB3}"/>
    <cellStyle name="Обычный 5 4 2 5" xfId="366" xr:uid="{6162F552-E790-48B2-90BD-A0A08F8C5127}"/>
    <cellStyle name="Обычный 5 4 2 5 2" xfId="4732" xr:uid="{3D327B87-10A1-4299-8A04-16564701E239}"/>
    <cellStyle name="Обычный 5 4 2 5 3" xfId="2572" xr:uid="{1148AF17-335F-4E65-9014-C384EC3044EC}"/>
    <cellStyle name="Обычный 5 4 2 5 4" xfId="781" xr:uid="{85C93466-4F17-438E-A03B-82CD8C7088C9}"/>
    <cellStyle name="Обычный 5 4 2 6" xfId="1837" xr:uid="{AC52F9F2-7555-4948-8A28-E32E2EA8E1FF}"/>
    <cellStyle name="Обычный 5 4 2 6 2" xfId="3997" xr:uid="{E9673BB6-5BA7-4872-BC19-82BD7DE1BDAA}"/>
    <cellStyle name="Обычный 5 4 2 7" xfId="3307" xr:uid="{22A62518-E847-4939-BA05-C4EF0DAB0615}"/>
    <cellStyle name="Обычный 5 4 2 8" xfId="1078" xr:uid="{40867915-5D46-4D56-AD96-C248A37CA2A6}"/>
    <cellStyle name="Обычный 5 4 2 9" xfId="484" xr:uid="{850D1D68-E6F4-4578-AE3E-6E4E385A62A0}"/>
    <cellStyle name="Обычный 5 4 3" xfId="90" xr:uid="{C042D93D-04B2-482A-AF41-6BF379473A60}"/>
    <cellStyle name="Обычный 5 4 3 2" xfId="224" xr:uid="{CDB42A40-083D-43B6-B9A0-526B99160C42}"/>
    <cellStyle name="Обычный 5 4 3 2 2" xfId="937" xr:uid="{AD24503B-CF15-4FAE-AD88-682B36776118}"/>
    <cellStyle name="Обычный 5 4 3 2 2 2" xfId="5212" xr:uid="{62BE0C97-55C9-478B-8D33-3D0F23FA9669}"/>
    <cellStyle name="Обычный 5 4 3 2 2 3" xfId="3065" xr:uid="{26D8A788-C30C-44BF-85C8-00D1AEDD1028}"/>
    <cellStyle name="Обычный 5 4 3 2 3" xfId="2331" xr:uid="{3560FA2C-1FD9-430D-9183-0A9BDC01F813}"/>
    <cellStyle name="Обычный 5 4 3 2 3 2" xfId="4491" xr:uid="{CE6E396D-0167-4B79-B9CE-DBB151CEF602}"/>
    <cellStyle name="Обычный 5 4 3 2 4" xfId="3787" xr:uid="{77F2C014-53FD-4459-A345-A745E5339A5A}"/>
    <cellStyle name="Обычный 5 4 3 2 5" xfId="1577" xr:uid="{CB2DC44D-04DC-472F-80BF-523FBB0CCCFD}"/>
    <cellStyle name="Обычный 5 4 3 2 6" xfId="641" xr:uid="{0DC2271A-96B6-4796-A9C7-028E73366FD6}"/>
    <cellStyle name="Обычный 5 4 3 3" xfId="804" xr:uid="{DF606290-CA64-4DA5-A32C-5CB18444A882}"/>
    <cellStyle name="Обычный 5 4 3 3 2" xfId="4973" xr:uid="{31187866-3777-4582-856F-27CB42188859}"/>
    <cellStyle name="Обычный 5 4 3 3 3" xfId="2813" xr:uid="{F87AE9A3-D45A-44A0-AB69-04167F2AD452}"/>
    <cellStyle name="Обычный 5 4 3 4" xfId="2079" xr:uid="{B1304421-586F-4E41-A701-3B66B1EC604C}"/>
    <cellStyle name="Обычный 5 4 3 4 2" xfId="4239" xr:uid="{2130251E-BA90-4108-A410-8CB271C4902D}"/>
    <cellStyle name="Обычный 5 4 3 5" xfId="3548" xr:uid="{E3D404D9-F598-4C85-ACBE-5FCDBC75DF73}"/>
    <cellStyle name="Обычный 5 4 3 6" xfId="1324" xr:uid="{B48181B4-3B50-4CB0-A86C-5264D5015FF0}"/>
    <cellStyle name="Обычный 5 4 3 7" xfId="508" xr:uid="{7FF8E89F-07D6-4DC1-8E4F-B57851EE9224}"/>
    <cellStyle name="Обычный 5 4 4" xfId="147" xr:uid="{05116131-900E-484E-B418-8737F8819703}"/>
    <cellStyle name="Обычный 5 4 4 2" xfId="860" xr:uid="{40297E6A-9365-435F-87C9-F8882B790E22}"/>
    <cellStyle name="Обычный 5 4 4 2 2" xfId="3066" xr:uid="{EC170BCD-910C-4BDC-9E5E-EA2685958A91}"/>
    <cellStyle name="Обычный 5 4 4 2 2 2" xfId="5213" xr:uid="{0C11BCC5-495A-4A14-870E-230EB3BA65E8}"/>
    <cellStyle name="Обычный 5 4 4 2 3" xfId="2332" xr:uid="{FD8A080E-711B-4C70-8950-B22ED8E7A980}"/>
    <cellStyle name="Обычный 5 4 4 2 3 2" xfId="4492" xr:uid="{084538CF-B815-4758-A6B4-6F2CA62E6C7A}"/>
    <cellStyle name="Обычный 5 4 4 2 4" xfId="3788" xr:uid="{5C362F9F-A51B-40F3-8520-570CD1F15CBF}"/>
    <cellStyle name="Обычный 5 4 4 2 5" xfId="1578" xr:uid="{4B35C3EE-E6C0-4FB3-843D-E4287D3453CD}"/>
    <cellStyle name="Обычный 5 4 4 3" xfId="2701" xr:uid="{F87223C2-C063-40C0-B402-B47E3F807C04}"/>
    <cellStyle name="Обычный 5 4 4 3 2" xfId="4861" xr:uid="{807C0482-D7B3-45D3-92E6-E007B9E19312}"/>
    <cellStyle name="Обычный 5 4 4 4" xfId="1967" xr:uid="{390549E7-5463-41AE-BF01-6B58B06D2973}"/>
    <cellStyle name="Обычный 5 4 4 4 2" xfId="4127" xr:uid="{84DC7563-C349-4182-A657-5DD7BCEADAF4}"/>
    <cellStyle name="Обычный 5 4 4 5" xfId="3436" xr:uid="{9CC9BB3C-B095-406F-9ECC-635316872E4B}"/>
    <cellStyle name="Обычный 5 4 4 6" xfId="1211" xr:uid="{E912FAFB-6197-4D2B-BC8E-51699E382F96}"/>
    <cellStyle name="Обычный 5 4 4 7" xfId="564" xr:uid="{27BB7756-42CB-4E4D-AF5F-2B0AE9F64666}"/>
    <cellStyle name="Обычный 5 4 5" xfId="221" xr:uid="{ACC946A9-CC32-488A-A863-BAE0EFC19C6C}"/>
    <cellStyle name="Обычный 5 4 5 2" xfId="934" xr:uid="{6552DBAF-59DD-438E-B377-82C07B975FF3}"/>
    <cellStyle name="Обычный 5 4 5 2 2" xfId="5208" xr:uid="{BD3FD8F6-CAB0-4AB4-826C-CC9B654A29C3}"/>
    <cellStyle name="Обычный 5 4 5 2 3" xfId="3061" xr:uid="{A14AC62F-FF2D-4BDB-A1DF-71FF54AE270B}"/>
    <cellStyle name="Обычный 5 4 5 3" xfId="2327" xr:uid="{E6993624-5EAA-4F09-866F-BA02D24C8649}"/>
    <cellStyle name="Обычный 5 4 5 3 2" xfId="4487" xr:uid="{14175F10-979F-467C-B1F0-B2C3D696C3ED}"/>
    <cellStyle name="Обычный 5 4 5 4" xfId="3783" xr:uid="{CA496A05-030B-4C6F-81E6-643CF6BBB172}"/>
    <cellStyle name="Обычный 5 4 5 5" xfId="1573" xr:uid="{DD30A8DB-24E3-4DF6-93E4-668CE831E908}"/>
    <cellStyle name="Обычный 5 4 5 6" xfId="638" xr:uid="{D2FDD781-19CA-457A-89A6-03C5DECAFDC6}"/>
    <cellStyle name="Обычный 5 4 6" xfId="365" xr:uid="{88C6E954-1B21-415E-874C-D040538631FB}"/>
    <cellStyle name="Обычный 5 4 6 2" xfId="4731" xr:uid="{E80C81E3-5D6D-4EA3-9F38-D11EFDA3C766}"/>
    <cellStyle name="Обычный 5 4 6 3" xfId="2571" xr:uid="{BEA69BAF-B414-47C4-A809-4D2A240D9799}"/>
    <cellStyle name="Обычный 5 4 6 4" xfId="780" xr:uid="{CD717C10-7371-4A89-A52E-918D8C4B57B2}"/>
    <cellStyle name="Обычный 5 4 7" xfId="1836" xr:uid="{51274210-C84E-40D1-A6CE-84D5CEA26518}"/>
    <cellStyle name="Обычный 5 4 7 2" xfId="3996" xr:uid="{E2F97236-A01D-4559-A3E8-B7AF76EEC16E}"/>
    <cellStyle name="Обычный 5 4 8" xfId="3306" xr:uid="{6236C30C-CCEC-4E13-8705-524E44AE084A}"/>
    <cellStyle name="Обычный 5 4 9" xfId="1077" xr:uid="{C01DCE88-5D7E-4919-A234-DF44251108C1}"/>
    <cellStyle name="Обычный 5 5" xfId="86" xr:uid="{4A44037B-C9DB-4A19-B9DD-AD985104DECD}"/>
    <cellStyle name="Обычный 5 5 2" xfId="225" xr:uid="{0FA6CFD5-A8B3-4A6B-B9DB-C945CB6719B5}"/>
    <cellStyle name="Обычный 5 5 2 2" xfId="938" xr:uid="{B726E24C-2EE4-4453-B8F3-17883AC7A88A}"/>
    <cellStyle name="Обычный 5 5 2 2 2" xfId="3068" xr:uid="{D412F6F1-A41C-4F46-99EF-DB48BE05FF8A}"/>
    <cellStyle name="Обычный 5 5 2 2 2 2" xfId="5215" xr:uid="{DC46A31C-A34E-4365-B384-17888345D1F5}"/>
    <cellStyle name="Обычный 5 5 2 2 3" xfId="2334" xr:uid="{7853EE00-4E62-4ECA-971E-AF130E8182E8}"/>
    <cellStyle name="Обычный 5 5 2 2 3 2" xfId="4494" xr:uid="{B436B12B-B642-4D81-9722-C88A694052D8}"/>
    <cellStyle name="Обычный 5 5 2 2 4" xfId="3790" xr:uid="{F18EE230-3B9D-422D-B0DA-EAF595A3480A}"/>
    <cellStyle name="Обычный 5 5 2 2 5" xfId="1580" xr:uid="{438FDB13-5FAA-478D-A5AA-C52C005157EB}"/>
    <cellStyle name="Обычный 5 5 2 3" xfId="2848" xr:uid="{280789F1-5DF7-4833-9280-AE6B4CAC3AA6}"/>
    <cellStyle name="Обычный 5 5 2 3 2" xfId="5008" xr:uid="{B5AC46F0-E2A7-4052-BF04-67BB0E276AF5}"/>
    <cellStyle name="Обычный 5 5 2 4" xfId="2114" xr:uid="{C64F492F-D0B3-451C-944A-34F9AE0435BA}"/>
    <cellStyle name="Обычный 5 5 2 4 2" xfId="4274" xr:uid="{96878648-C920-49A0-A365-39BF612C1ACC}"/>
    <cellStyle name="Обычный 5 5 2 5" xfId="3583" xr:uid="{BEBB0437-4830-4E71-A86F-3CC014DC8531}"/>
    <cellStyle name="Обычный 5 5 2 6" xfId="1359" xr:uid="{F2A2112C-D640-4D5A-A46E-30C974A18BD1}"/>
    <cellStyle name="Обычный 5 5 2 7" xfId="642" xr:uid="{6628BF2F-5F1C-4D3D-9493-F83C8D3B5D1D}"/>
    <cellStyle name="Обычный 5 5 3" xfId="401" xr:uid="{3BE1E0F9-5EBF-4874-9218-23DADB886349}"/>
    <cellStyle name="Обычный 5 5 3 2" xfId="1581" xr:uid="{69118A7F-7280-40D4-9556-3BE1718AE87D}"/>
    <cellStyle name="Обычный 5 5 3 2 2" xfId="3069" xr:uid="{0767CB3D-4DEB-4268-AFE1-DBAF7BF2EECD}"/>
    <cellStyle name="Обычный 5 5 3 2 2 2" xfId="5216" xr:uid="{F7FA5A6E-3D5E-48CF-8617-D5F25E7689CD}"/>
    <cellStyle name="Обычный 5 5 3 2 3" xfId="2335" xr:uid="{90782A4A-CB8C-45D0-8444-19EFC77CEB4B}"/>
    <cellStyle name="Обычный 5 5 3 2 3 2" xfId="4495" xr:uid="{57D6C2BB-83D7-431C-8313-6C2A9AEB65A2}"/>
    <cellStyle name="Обычный 5 5 3 2 4" xfId="3791" xr:uid="{CF03E040-6E28-4723-914C-3017C4CF5222}"/>
    <cellStyle name="Обычный 5 5 3 3" xfId="2736" xr:uid="{67A8D6DF-E281-45D7-800F-C75B6CC32517}"/>
    <cellStyle name="Обычный 5 5 3 3 2" xfId="4896" xr:uid="{441E8EF1-F699-424C-BF0A-0ED17933CB51}"/>
    <cellStyle name="Обычный 5 5 3 4" xfId="2002" xr:uid="{962A72EC-881D-4F62-AFC3-F6AC8178794F}"/>
    <cellStyle name="Обычный 5 5 3 4 2" xfId="4162" xr:uid="{816F8540-9EEE-4E29-8D0B-AEC54C2387B7}"/>
    <cellStyle name="Обычный 5 5 3 5" xfId="3471" xr:uid="{F2B42CD9-97F5-4A0F-B365-8A713990C043}"/>
    <cellStyle name="Обычный 5 5 3 6" xfId="1247" xr:uid="{8C16AFF1-2EAE-4FAA-B5EB-BC5CDB0939E1}"/>
    <cellStyle name="Обычный 5 5 3 7" xfId="800" xr:uid="{C8A87805-BC7E-4999-8640-738EC6C88052}"/>
    <cellStyle name="Обычный 5 5 4" xfId="1579" xr:uid="{65BA6F25-C900-4F55-9AA9-B3BCBA841981}"/>
    <cellStyle name="Обычный 5 5 4 2" xfId="3067" xr:uid="{895374C7-6783-4C3A-8443-D0FADD82B430}"/>
    <cellStyle name="Обычный 5 5 4 2 2" xfId="5214" xr:uid="{A2BDAD31-5104-4C61-B3DC-FF3E2AB414FE}"/>
    <cellStyle name="Обычный 5 5 4 3" xfId="2333" xr:uid="{255CEE5C-AAB0-44C2-9ED7-7A124EF03167}"/>
    <cellStyle name="Обычный 5 5 4 3 2" xfId="4493" xr:uid="{D5B4633E-6977-41BD-9BC1-A92F03284CF0}"/>
    <cellStyle name="Обычный 5 5 4 4" xfId="3789" xr:uid="{FB0199A4-6EFA-4E4E-9512-C7EE5550F0D0}"/>
    <cellStyle name="Обычный 5 5 5" xfId="2606" xr:uid="{D269976E-8161-42DD-88FD-CCA458C9D3D7}"/>
    <cellStyle name="Обычный 5 5 5 2" xfId="4766" xr:uid="{FACBDBFA-2BEA-4C46-A280-F6FAA0F1D69D}"/>
    <cellStyle name="Обычный 5 5 6" xfId="1872" xr:uid="{B0871D1D-9C50-44F4-8017-331706685AED}"/>
    <cellStyle name="Обычный 5 5 6 2" xfId="4032" xr:uid="{969E54A9-07F0-464C-AC6C-44275EAFA4DD}"/>
    <cellStyle name="Обычный 5 5 7" xfId="3341" xr:uid="{FCB3B777-1B9D-4655-A1A5-EDB8A4B93539}"/>
    <cellStyle name="Обычный 5 5 8" xfId="1112" xr:uid="{71A6A287-B876-4C9C-9106-6DA5ECC18D4E}"/>
    <cellStyle name="Обычный 5 5 9" xfId="504" xr:uid="{369DBB23-0ABD-465C-8FB0-AB2C2F268297}"/>
    <cellStyle name="Обычный 5 6" xfId="143" xr:uid="{CA62F4AC-0383-400C-9423-EC91928DD413}"/>
    <cellStyle name="Обычный 5 6 2" xfId="856" xr:uid="{E6BB9FEF-EE55-4949-8B32-A8A20C92733F}"/>
    <cellStyle name="Обычный 5 6 2 2" xfId="3070" xr:uid="{E2F5A817-C9D9-49C7-8615-3F87E4CF9EB8}"/>
    <cellStyle name="Обычный 5 6 2 2 2" xfId="5217" xr:uid="{6D0BDC07-0BBF-4FC8-B098-C45FFB0FBC1C}"/>
    <cellStyle name="Обычный 5 6 2 3" xfId="2336" xr:uid="{B36E07D0-5740-4C5F-9464-EB2E8D62C8B9}"/>
    <cellStyle name="Обычный 5 6 2 3 2" xfId="4496" xr:uid="{C2A79240-C870-4057-A1EE-C170F3C0ECD9}"/>
    <cellStyle name="Обычный 5 6 2 4" xfId="3792" xr:uid="{74A785ED-3E64-4193-8374-2258D6FD9CBE}"/>
    <cellStyle name="Обычный 5 6 2 5" xfId="1582" xr:uid="{579D2B1B-AC65-458B-BC47-207B78DF4FC3}"/>
    <cellStyle name="Обычный 5 6 3" xfId="2778" xr:uid="{623F7FF6-EE8E-42B6-9C55-78A8F47059C2}"/>
    <cellStyle name="Обычный 5 6 3 2" xfId="4938" xr:uid="{DB1CA8BB-BCF0-464B-81FE-AF6D90E1AA42}"/>
    <cellStyle name="Обычный 5 6 4" xfId="2044" xr:uid="{86FC5940-418E-4404-8D08-47E175CDB56A}"/>
    <cellStyle name="Обычный 5 6 4 2" xfId="4204" xr:uid="{F4581559-84C9-42D6-99A8-0B8AC018EFCA}"/>
    <cellStyle name="Обычный 5 6 5" xfId="3513" xr:uid="{01B4F36B-C0EA-4A1C-AD39-0CE86AC941A4}"/>
    <cellStyle name="Обычный 5 6 6" xfId="1289" xr:uid="{35132C94-2CBA-4DF7-A1CB-428ECB75B032}"/>
    <cellStyle name="Обычный 5 6 7" xfId="560" xr:uid="{FD37E348-751C-4AD0-BBAB-8B87EA3D8EA5}"/>
    <cellStyle name="Обычный 5 7" xfId="214" xr:uid="{5BA82E8D-74AA-4FE8-BA22-29046A135002}"/>
    <cellStyle name="Обычный 5 7 2" xfId="927" xr:uid="{5E8100DE-BF81-4643-AE47-99CCB1EE243C}"/>
    <cellStyle name="Обычный 5 7 2 2" xfId="3071" xr:uid="{71667578-ADC8-4E3E-A589-D70B06F260B2}"/>
    <cellStyle name="Обычный 5 7 2 2 2" xfId="5218" xr:uid="{12FCF5DF-4382-46EB-8740-07AC110F319D}"/>
    <cellStyle name="Обычный 5 7 2 3" xfId="2337" xr:uid="{C9DE09EB-8D16-4E84-81C5-1BEE79C48499}"/>
    <cellStyle name="Обычный 5 7 2 3 2" xfId="4497" xr:uid="{FFD29BEB-E429-4A07-BF5A-ACBA93078E4E}"/>
    <cellStyle name="Обычный 5 7 2 4" xfId="3793" xr:uid="{0B8E661A-984D-4750-A6D0-42624A7516ED}"/>
    <cellStyle name="Обычный 5 7 2 5" xfId="1583" xr:uid="{DCB34691-25AD-408F-878E-9AABC1516CB6}"/>
    <cellStyle name="Обычный 5 7 3" xfId="2666" xr:uid="{773EBD8A-7673-436F-B638-C970885EB2C0}"/>
    <cellStyle name="Обычный 5 7 3 2" xfId="4826" xr:uid="{CFB2BF73-3190-4DB1-BA31-F0D92B1342BA}"/>
    <cellStyle name="Обычный 5 7 4" xfId="1932" xr:uid="{57551F09-076E-48A8-BD9C-04E285C2FA59}"/>
    <cellStyle name="Обычный 5 7 4 2" xfId="4092" xr:uid="{CFBF4440-AD3D-4818-ADF1-37FAF4B59446}"/>
    <cellStyle name="Обычный 5 7 5" xfId="3401" xr:uid="{2C4172F7-8430-4F2C-BB71-036C30D1012A}"/>
    <cellStyle name="Обычный 5 7 6" xfId="1176" xr:uid="{E119D313-DC33-40F4-A03D-3E35525AD0FB}"/>
    <cellStyle name="Обычный 5 7 7" xfId="631" xr:uid="{820AD7A4-52AC-40F7-BB03-5D190B963EE5}"/>
    <cellStyle name="Обычный 5 8" xfId="330" xr:uid="{DDF551B1-ED98-4C99-B54E-E3EE536C2D2F}"/>
    <cellStyle name="Обычный 5 8 2" xfId="3051" xr:uid="{803B1929-F8E1-4DCC-A958-26E869734109}"/>
    <cellStyle name="Обычный 5 8 2 2" xfId="5198" xr:uid="{507F6A2B-AADF-4ACB-8686-8A2E6240554A}"/>
    <cellStyle name="Обычный 5 8 3" xfId="2317" xr:uid="{442378CE-C93D-4F79-A34A-4F96BA7ED139}"/>
    <cellStyle name="Обычный 5 8 3 2" xfId="4477" xr:uid="{AF026E17-7E6C-418B-A93E-95D534E2BF0B}"/>
    <cellStyle name="Обычный 5 8 4" xfId="3773" xr:uid="{E388DAB7-48B7-4F95-B9B0-65EFA22C69B0}"/>
    <cellStyle name="Обычный 5 8 5" xfId="1563" xr:uid="{98BAF3C7-A6D2-4D92-8B01-5500EEBF855E}"/>
    <cellStyle name="Обычный 5 8 6" xfId="745" xr:uid="{B2AFE7D9-619D-4037-8060-CC0EE75C0114}"/>
    <cellStyle name="Обычный 5 9" xfId="2536" xr:uid="{D34699EF-3AA9-4132-B6B9-F94AD80DBE1F}"/>
    <cellStyle name="Обычный 5 9 2" xfId="4696" xr:uid="{47C44171-13AD-4534-A4D9-6BA95BD9749B}"/>
    <cellStyle name="Обычный 6" xfId="20" xr:uid="{984CD13B-22D2-496E-85F0-5C2AEB0E0236}"/>
    <cellStyle name="Обычный 6 2" xfId="411" xr:uid="{0FF3F563-117C-4D34-9E6A-7CDD69789F15}"/>
    <cellStyle name="Обычный 6 2 2" xfId="1369" xr:uid="{6F954784-7F23-4B08-B058-2CB4CA1A3EB6}"/>
    <cellStyle name="Обычный 6 2 2 2" xfId="1586" xr:uid="{CAEE40D3-7227-4278-AB69-3CD13522463C}"/>
    <cellStyle name="Обычный 6 2 2 2 2" xfId="3074" xr:uid="{D6B10831-E828-448F-B445-E067C997BBA6}"/>
    <cellStyle name="Обычный 6 2 2 2 2 2" xfId="5221" xr:uid="{502E9FB0-71C8-4172-99BA-82A7D46ABDB2}"/>
    <cellStyle name="Обычный 6 2 2 2 3" xfId="2340" xr:uid="{D482B21A-F047-4082-835C-9FFEEAD0E027}"/>
    <cellStyle name="Обычный 6 2 2 2 3 2" xfId="4500" xr:uid="{9E8712D0-D7E0-43F7-A3B0-EDF10D99E6EB}"/>
    <cellStyle name="Обычный 6 2 2 2 4" xfId="3796" xr:uid="{8D517AF5-3F52-4666-ABE8-4B118608D767}"/>
    <cellStyle name="Обычный 6 2 2 3" xfId="2858" xr:uid="{8D1A7CF8-7B10-4FC5-B901-29E3CBBFA59F}"/>
    <cellStyle name="Обычный 6 2 2 3 2" xfId="5018" xr:uid="{84EA696C-48C6-4DFA-83CF-77B248F52401}"/>
    <cellStyle name="Обычный 6 2 2 4" xfId="2124" xr:uid="{8D2FE492-1474-4567-8B4B-068BACC26C29}"/>
    <cellStyle name="Обычный 6 2 2 4 2" xfId="4284" xr:uid="{DED55F7E-F383-48B1-9A93-4EEA78D35E83}"/>
    <cellStyle name="Обычный 6 2 2 5" xfId="3593" xr:uid="{FCDA4C8B-2C77-42DE-B72D-BAD80A4DD251}"/>
    <cellStyle name="Обычный 6 2 3" xfId="1257" xr:uid="{5C36F43A-D3DD-4D06-9980-D24C437F2EC8}"/>
    <cellStyle name="Обычный 6 2 3 2" xfId="1587" xr:uid="{D8DCFA05-938E-4F41-B56B-F9234B724743}"/>
    <cellStyle name="Обычный 6 2 3 2 2" xfId="3075" xr:uid="{365BB365-9C3F-45D9-B275-22082E7FE026}"/>
    <cellStyle name="Обычный 6 2 3 2 2 2" xfId="5222" xr:uid="{26CC4542-082A-4B5B-B4AB-5E3A5AA0ECBD}"/>
    <cellStyle name="Обычный 6 2 3 2 3" xfId="2341" xr:uid="{AD35CCF8-E67E-4E2D-A94B-A9CE0A7EB215}"/>
    <cellStyle name="Обычный 6 2 3 2 3 2" xfId="4501" xr:uid="{09957935-7E26-4463-B369-D30788749C11}"/>
    <cellStyle name="Обычный 6 2 3 2 4" xfId="3797" xr:uid="{4CCA4ACD-1E6F-44D7-92F4-B8B3F473E6C8}"/>
    <cellStyle name="Обычный 6 2 3 3" xfId="2746" xr:uid="{B41F2B67-9643-4214-960A-9DF36B0B5A7D}"/>
    <cellStyle name="Обычный 6 2 3 3 2" xfId="4906" xr:uid="{5A7DF5AD-D2FD-4018-A1E1-24D2A7658EC5}"/>
    <cellStyle name="Обычный 6 2 3 4" xfId="2012" xr:uid="{295B1D17-0289-48B5-89EA-CDC2B4A84271}"/>
    <cellStyle name="Обычный 6 2 3 4 2" xfId="4172" xr:uid="{4D84038B-8EF7-4CE3-9B18-ABCD2F58B0CD}"/>
    <cellStyle name="Обычный 6 2 3 5" xfId="3481" xr:uid="{C1D953FF-C15B-4FBA-86FB-8F525B649813}"/>
    <cellStyle name="Обычный 6 2 4" xfId="1585" xr:uid="{0466516D-BB49-49CC-8F7A-5FB7FB705C1E}"/>
    <cellStyle name="Обычный 6 2 4 2" xfId="3073" xr:uid="{3AD12443-A398-4A74-84A1-15D64D82E145}"/>
    <cellStyle name="Обычный 6 2 4 2 2" xfId="5220" xr:uid="{CE4F36D1-909F-4159-93E6-6F6539315E50}"/>
    <cellStyle name="Обычный 6 2 4 3" xfId="2339" xr:uid="{4DB5B95E-CBC2-4754-9DBE-E67797C51FA0}"/>
    <cellStyle name="Обычный 6 2 4 3 2" xfId="4499" xr:uid="{3A6D51E8-45F4-43F1-A002-C2798148AA8A}"/>
    <cellStyle name="Обычный 6 2 4 4" xfId="3795" xr:uid="{0D1D8055-64E9-4D81-8559-D92F2670F653}"/>
    <cellStyle name="Обычный 6 2 5" xfId="2616" xr:uid="{C5D68371-318E-42D6-AF5F-19472F015F98}"/>
    <cellStyle name="Обычный 6 2 5 2" xfId="4776" xr:uid="{C5E1C0ED-97C8-48B7-A6B2-15EA61ED8568}"/>
    <cellStyle name="Обычный 6 2 6" xfId="1882" xr:uid="{933C497C-592D-4732-A883-B1029DB883AE}"/>
    <cellStyle name="Обычный 6 2 6 2" xfId="4042" xr:uid="{5A303BF7-3756-4DC2-87D5-9541AAED75CF}"/>
    <cellStyle name="Обычный 6 2 7" xfId="3351" xr:uid="{4E05DFA7-B1A6-451B-91F1-31E3D58FB25A}"/>
    <cellStyle name="Обычный 6 2 8" xfId="1122" xr:uid="{7FA51CB4-E763-485C-92AB-EBD97A4C336C}"/>
    <cellStyle name="Обычный 6 3" xfId="1584" xr:uid="{87E2D6F5-FEB8-4B2B-AB01-8555A11355BB}"/>
    <cellStyle name="Обычный 6 3 2" xfId="3072" xr:uid="{FBED2EFD-3D8A-4318-9896-B99E2C9481BB}"/>
    <cellStyle name="Обычный 6 3 2 2" xfId="5219" xr:uid="{A84CB168-BD59-4E7B-904D-7A3F8149A9D0}"/>
    <cellStyle name="Обычный 6 3 3" xfId="2338" xr:uid="{48C1EA21-A1BC-4469-A3FC-2B300CE92B1D}"/>
    <cellStyle name="Обычный 6 3 3 2" xfId="4498" xr:uid="{2FC99475-818C-4C3C-B5D0-84A340CEEA69}"/>
    <cellStyle name="Обычный 6 3 4" xfId="3794" xr:uid="{56D6BE82-6DC7-49FF-9A6A-E0F491015DA5}"/>
    <cellStyle name="Обычный 7" xfId="15" xr:uid="{BC5119E6-94E9-4843-AE81-8E3E0C70F56F}"/>
    <cellStyle name="Обычный 7 10" xfId="3266" xr:uid="{CE369DFF-D098-484B-AFBF-52D669B09ED7}"/>
    <cellStyle name="Обычный 7 11" xfId="1037" xr:uid="{C36C0FA1-597C-41AE-84C8-B71F9F68F301}"/>
    <cellStyle name="Обычный 7 12" xfId="443" xr:uid="{8A12C99C-5262-43AF-BBDB-7B9BB543E18F}"/>
    <cellStyle name="Обычный 7 2" xfId="30" xr:uid="{82C372CA-16F4-4461-9E53-27219963FDE5}"/>
    <cellStyle name="Обычный 7 2 10" xfId="452" xr:uid="{9392813C-4938-4E8B-9497-46EA9E27246A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942" xr:uid="{66467DFD-EFC2-4A26-A1A7-EDFDE9962F68}"/>
    <cellStyle name="Обычный 7 2 2 2 2 2 2" xfId="5226" xr:uid="{0A8CE8C9-F7C7-43D7-9A34-3A6A757FF061}"/>
    <cellStyle name="Обычный 7 2 2 2 2 2 3" xfId="3079" xr:uid="{4B531368-8190-4359-9ECA-7FFC5E584F2F}"/>
    <cellStyle name="Обычный 7 2 2 2 2 3" xfId="2345" xr:uid="{497C214C-5D6B-4C47-A3AC-860D41CF5C0D}"/>
    <cellStyle name="Обычный 7 2 2 2 2 3 2" xfId="4505" xr:uid="{2F59A185-7855-4C87-AED7-41CBB7005E35}"/>
    <cellStyle name="Обычный 7 2 2 2 2 4" xfId="3801" xr:uid="{685AAB59-81F7-4CE9-8901-C80652340000}"/>
    <cellStyle name="Обычный 7 2 2 2 2 5" xfId="1591" xr:uid="{44241349-6EEA-4618-B131-27201CB17850}"/>
    <cellStyle name="Обычный 7 2 2 2 2 6" xfId="646" xr:uid="{B66C13DA-F071-4D8E-B884-23E0D251E871}"/>
    <cellStyle name="Обычный 7 2 2 2 3" xfId="808" xr:uid="{123DA6F0-6650-4078-914E-CF4E64613791}"/>
    <cellStyle name="Обычный 7 2 2 2 3 2" xfId="4960" xr:uid="{B26207A4-AAAD-435A-83D0-6A039B8AC1CD}"/>
    <cellStyle name="Обычный 7 2 2 2 3 3" xfId="2800" xr:uid="{DB386B7E-CBFF-40E9-9CC2-1926DD985A80}"/>
    <cellStyle name="Обычный 7 2 2 2 4" xfId="2066" xr:uid="{4FC3EE0E-0D26-4290-8A6E-CE2F63E6BD22}"/>
    <cellStyle name="Обычный 7 2 2 2 4 2" xfId="4226" xr:uid="{7C363233-6E32-463D-A1CA-A8049149FB60}"/>
    <cellStyle name="Обычный 7 2 2 2 5" xfId="3535" xr:uid="{FB891AA0-3B8E-4082-95BA-6432B89084B6}"/>
    <cellStyle name="Обычный 7 2 2 2 6" xfId="1311" xr:uid="{1CEB0857-5B4E-4BDE-9B80-358CDF1632FB}"/>
    <cellStyle name="Обычный 7 2 2 2 7" xfId="512" xr:uid="{04397FB0-7BB7-4670-9169-9CEE1A4747F8}"/>
    <cellStyle name="Обычный 7 2 2 3" xfId="151" xr:uid="{7FCCB998-483F-4CB6-84BE-CACBBC5BC778}"/>
    <cellStyle name="Обычный 7 2 2 3 2" xfId="864" xr:uid="{1C2FEAB4-62A6-4055-9BEB-8CA7FF9D320A}"/>
    <cellStyle name="Обычный 7 2 2 3 2 2" xfId="3080" xr:uid="{ED83C011-EDAC-4CD5-B7F0-EFBB365BC4AD}"/>
    <cellStyle name="Обычный 7 2 2 3 2 2 2" xfId="5227" xr:uid="{E3D3F7A8-3639-4327-9D5D-F17E908BBB78}"/>
    <cellStyle name="Обычный 7 2 2 3 2 3" xfId="2346" xr:uid="{384BA33A-360B-44E5-A608-6B025EE96A03}"/>
    <cellStyle name="Обычный 7 2 2 3 2 3 2" xfId="4506" xr:uid="{6AB0F80C-E426-4025-ACF7-82E534DA7FC5}"/>
    <cellStyle name="Обычный 7 2 2 3 2 4" xfId="3802" xr:uid="{1B339BD4-BFCA-4B7E-8F3B-CC5C21C6A751}"/>
    <cellStyle name="Обычный 7 2 2 3 2 5" xfId="1592" xr:uid="{3894D1FA-F929-4092-A927-AF8DBB8DD32F}"/>
    <cellStyle name="Обычный 7 2 2 3 3" xfId="2688" xr:uid="{DF6DCCB3-8FA4-4263-A865-B76F16306307}"/>
    <cellStyle name="Обычный 7 2 2 3 3 2" xfId="4848" xr:uid="{88F79078-4ECE-4E0B-8607-2434A41FC44C}"/>
    <cellStyle name="Обычный 7 2 2 3 4" xfId="1954" xr:uid="{1CA674A7-CB2B-40BF-8B96-27B3CF817898}"/>
    <cellStyle name="Обычный 7 2 2 3 4 2" xfId="4114" xr:uid="{010D74B1-FC66-45DF-AD5C-0C23EEFE0261}"/>
    <cellStyle name="Обычный 7 2 2 3 5" xfId="3423" xr:uid="{D1279C7F-6D81-49F2-8440-1F6AA8AAE535}"/>
    <cellStyle name="Обычный 7 2 2 3 6" xfId="1198" xr:uid="{F0ED1D95-E7EF-4398-AF04-BFCBEE364678}"/>
    <cellStyle name="Обычный 7 2 2 3 7" xfId="568" xr:uid="{3F076342-9BC3-4B65-921C-374B54F0828F}"/>
    <cellStyle name="Обычный 7 2 2 4" xfId="228" xr:uid="{C0D291FB-D2E8-404E-9D68-4CCCE964E0A8}"/>
    <cellStyle name="Обычный 7 2 2 4 2" xfId="941" xr:uid="{921DC453-0134-4053-958B-C7E59FB268AF}"/>
    <cellStyle name="Обычный 7 2 2 4 2 2" xfId="5225" xr:uid="{BC49DEE6-E701-4C72-902E-53A49E32D9C3}"/>
    <cellStyle name="Обычный 7 2 2 4 2 3" xfId="3078" xr:uid="{E7E949C8-5080-4774-8576-9B8E7FAEE28A}"/>
    <cellStyle name="Обычный 7 2 2 4 3" xfId="2344" xr:uid="{F28EA793-AC44-4EB9-8202-C13C0AE9E205}"/>
    <cellStyle name="Обычный 7 2 2 4 3 2" xfId="4504" xr:uid="{F7FB08BA-7D3E-4EE7-B62F-2D42C841D39A}"/>
    <cellStyle name="Обычный 7 2 2 4 4" xfId="3800" xr:uid="{6078B954-6D2F-4EBA-B259-A39DAC9C9763}"/>
    <cellStyle name="Обычный 7 2 2 4 5" xfId="1590" xr:uid="{25095077-E086-460D-9205-B1CB22DE096B}"/>
    <cellStyle name="Обычный 7 2 2 4 6" xfId="645" xr:uid="{10BF6DDD-0744-479A-89EB-783537A13F29}"/>
    <cellStyle name="Обычный 7 2 2 5" xfId="352" xr:uid="{F2EF63B4-BE3C-4DE6-80E4-4CB361B4BE41}"/>
    <cellStyle name="Обычный 7 2 2 5 2" xfId="4718" xr:uid="{7A3DD39C-7EEC-4D87-97EC-F30C11E02DFC}"/>
    <cellStyle name="Обычный 7 2 2 5 3" xfId="2558" xr:uid="{279A3205-5460-4A9E-A699-9E783AC16AEF}"/>
    <cellStyle name="Обычный 7 2 2 5 4" xfId="767" xr:uid="{BD581AB0-1DBA-42B8-B1DF-1CD51BC88B7E}"/>
    <cellStyle name="Обычный 7 2 2 6" xfId="1823" xr:uid="{2BFD0078-8329-49E7-A8D1-F4A59CDB06BB}"/>
    <cellStyle name="Обычный 7 2 2 6 2" xfId="3983" xr:uid="{A2417969-D7A5-4CD9-89E4-6FC73DAAC89D}"/>
    <cellStyle name="Обычный 7 2 2 7" xfId="3293" xr:uid="{838D098B-E79F-45A9-923C-4FECA3FF3CBC}"/>
    <cellStyle name="Обычный 7 2 2 8" xfId="1064" xr:uid="{825F0721-5540-4484-8AAE-3A2845FFB117}"/>
    <cellStyle name="Обычный 7 2 2 9" xfId="470" xr:uid="{B3177EDD-B5C9-42D6-AB12-9B19E4A22C88}"/>
    <cellStyle name="Обычный 7 2 3" xfId="93" xr:uid="{6026288E-EAF5-4818-B784-A20D8172BD02}"/>
    <cellStyle name="Обычный 7 2 3 2" xfId="230" xr:uid="{4B4D3E5C-F602-46E8-961F-71816795DA6A}"/>
    <cellStyle name="Обычный 7 2 3 2 2" xfId="943" xr:uid="{D08BFDC2-E1D8-47BE-8EE3-454345168438}"/>
    <cellStyle name="Обычный 7 2 3 2 2 2" xfId="5228" xr:uid="{3B400C1E-0320-4C60-8D0E-4058ACD706FC}"/>
    <cellStyle name="Обычный 7 2 3 2 2 3" xfId="3081" xr:uid="{D4DF19F3-4D7F-44F1-AF7D-723EC7716D26}"/>
    <cellStyle name="Обычный 7 2 3 2 3" xfId="2347" xr:uid="{0044E6A5-F328-4D0A-B460-8717ABB3E980}"/>
    <cellStyle name="Обычный 7 2 3 2 3 2" xfId="4507" xr:uid="{030BD9D3-3BAB-40EB-B375-1AC267B0762B}"/>
    <cellStyle name="Обычный 7 2 3 2 4" xfId="3803" xr:uid="{6DD17FEB-FACB-4823-9C58-E788B4424936}"/>
    <cellStyle name="Обычный 7 2 3 2 5" xfId="1593" xr:uid="{521A4508-04B2-4CFA-88BD-05A09531E419}"/>
    <cellStyle name="Обычный 7 2 3 2 6" xfId="647" xr:uid="{39A38AA7-BCF6-4977-AB2C-884BF0697A3C}"/>
    <cellStyle name="Обычный 7 2 3 3" xfId="807" xr:uid="{C3765B29-A96A-485A-B4A1-169C25CF294C}"/>
    <cellStyle name="Обычный 7 2 3 3 2" xfId="4942" xr:uid="{876B7C53-F6AC-47AF-8AEB-B8CB2222DA00}"/>
    <cellStyle name="Обычный 7 2 3 3 3" xfId="2782" xr:uid="{DD2B3BE4-C9F7-4625-BF46-85C68597347C}"/>
    <cellStyle name="Обычный 7 2 3 4" xfId="2048" xr:uid="{856F4486-81D6-4614-86FE-3D41368A7EE4}"/>
    <cellStyle name="Обычный 7 2 3 4 2" xfId="4208" xr:uid="{9AF4C98D-45E2-44BB-9D66-52D0E69F46A5}"/>
    <cellStyle name="Обычный 7 2 3 5" xfId="3517" xr:uid="{F2E912D8-5E39-4718-85CA-DB5AD161B3A2}"/>
    <cellStyle name="Обычный 7 2 3 6" xfId="1293" xr:uid="{460095E6-F153-4E46-BE62-C226C2387AE4}"/>
    <cellStyle name="Обычный 7 2 3 7" xfId="511" xr:uid="{64E63F31-BE52-4D75-BF50-27512BEDD329}"/>
    <cellStyle name="Обычный 7 2 4" xfId="150" xr:uid="{57374A8B-F435-4D12-B28B-101D59F4E323}"/>
    <cellStyle name="Обычный 7 2 4 2" xfId="863" xr:uid="{EE8A9AD1-DD95-4394-8100-A7E313B7894B}"/>
    <cellStyle name="Обычный 7 2 4 2 2" xfId="3082" xr:uid="{4C18F022-90D1-4C8F-BB89-9CE5AE1F21AC}"/>
    <cellStyle name="Обычный 7 2 4 2 2 2" xfId="5229" xr:uid="{244674DC-C5DE-44D9-A884-FEFAE41DDCF5}"/>
    <cellStyle name="Обычный 7 2 4 2 3" xfId="2348" xr:uid="{3C66EA13-350B-45C0-A0F8-7E634A38248C}"/>
    <cellStyle name="Обычный 7 2 4 2 3 2" xfId="4508" xr:uid="{C550AD60-3553-4F98-979A-705A15595F1D}"/>
    <cellStyle name="Обычный 7 2 4 2 4" xfId="3804" xr:uid="{DE8E4975-631F-4DE2-93D2-0E53A57BF978}"/>
    <cellStyle name="Обычный 7 2 4 2 5" xfId="1594" xr:uid="{A3C91036-7ED1-4658-B809-64C9C50934A5}"/>
    <cellStyle name="Обычный 7 2 4 3" xfId="2670" xr:uid="{42E5E460-E837-43FC-8F85-417959C6083B}"/>
    <cellStyle name="Обычный 7 2 4 3 2" xfId="4830" xr:uid="{C7819201-C1F6-425A-AF3C-94BDE3C7340D}"/>
    <cellStyle name="Обычный 7 2 4 4" xfId="1936" xr:uid="{186E0551-DAEF-41CB-A155-63FB876402AA}"/>
    <cellStyle name="Обычный 7 2 4 4 2" xfId="4096" xr:uid="{276DD76F-2DE1-471A-8D40-42F109FBD9AF}"/>
    <cellStyle name="Обычный 7 2 4 5" xfId="3405" xr:uid="{A81313D4-5C55-436C-B211-C6A1F80A4C69}"/>
    <cellStyle name="Обычный 7 2 4 6" xfId="1180" xr:uid="{6AA56A92-7E09-49F5-AB77-D97522ADD179}"/>
    <cellStyle name="Обычный 7 2 4 7" xfId="567" xr:uid="{BA4B51C4-AC51-486D-9114-84BF44DC0976}"/>
    <cellStyle name="Обычный 7 2 5" xfId="227" xr:uid="{7529C92B-4F29-4DB2-A995-515DCCEC8518}"/>
    <cellStyle name="Обычный 7 2 5 2" xfId="940" xr:uid="{2F27B713-56C4-4BD7-B6B6-7254845F59BE}"/>
    <cellStyle name="Обычный 7 2 5 2 2" xfId="5224" xr:uid="{59C81A97-7DD3-4A4A-8AFC-C9CECD61E0C4}"/>
    <cellStyle name="Обычный 7 2 5 2 3" xfId="3077" xr:uid="{350558E9-CAA9-4C9A-A649-207C864773BF}"/>
    <cellStyle name="Обычный 7 2 5 3" xfId="2343" xr:uid="{7B18A4C6-0C3B-4BEF-B38E-1C65407E101C}"/>
    <cellStyle name="Обычный 7 2 5 3 2" xfId="4503" xr:uid="{DCBF4C99-5662-486A-8E1C-818E26E9D516}"/>
    <cellStyle name="Обычный 7 2 5 4" xfId="3799" xr:uid="{21DF1972-533C-4ABB-83CC-74D3D9DF6FD2}"/>
    <cellStyle name="Обычный 7 2 5 5" xfId="1589" xr:uid="{302088B7-BB1D-452A-B6EA-9D74B58177CA}"/>
    <cellStyle name="Обычный 7 2 5 6" xfId="644" xr:uid="{2060E7E6-CB16-4062-A840-2987BF089988}"/>
    <cellStyle name="Обычный 7 2 6" xfId="334" xr:uid="{9039EEAD-4967-40DC-B43E-90328AE9D607}"/>
    <cellStyle name="Обычный 7 2 6 2" xfId="4700" xr:uid="{8B3FF74A-9761-4B0B-8FE5-1823F6F681F9}"/>
    <cellStyle name="Обычный 7 2 6 3" xfId="2540" xr:uid="{0AAD4F05-D180-49ED-8D3E-68EB7753EE9D}"/>
    <cellStyle name="Обычный 7 2 6 4" xfId="749" xr:uid="{40132B7F-E542-42A1-9ED5-14002B051C10}"/>
    <cellStyle name="Обычный 7 2 7" xfId="1805" xr:uid="{BA9C3FC2-F945-477A-BC3D-C70905E9CACD}"/>
    <cellStyle name="Обычный 7 2 7 2" xfId="3965" xr:uid="{A61D1798-275C-4BFC-9B16-534630B75A0C}"/>
    <cellStyle name="Обычный 7 2 8" xfId="3275" xr:uid="{570A9A06-394B-4F54-A47C-E6550CCB8626}"/>
    <cellStyle name="Обычный 7 2 9" xfId="1046" xr:uid="{3B169EA9-D804-4D7F-9317-32435C97DAD4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945" xr:uid="{E3F586CB-BC17-4AFE-A366-7F652BF3D4E5}"/>
    <cellStyle name="Обычный 7 3 2 2 2 2" xfId="5231" xr:uid="{EEF7B02F-6804-4E89-938E-BF688FC11AA1}"/>
    <cellStyle name="Обычный 7 3 2 2 2 3" xfId="3084" xr:uid="{B52947EC-B670-47B1-8110-90FFBCC8A7A0}"/>
    <cellStyle name="Обычный 7 3 2 2 3" xfId="2350" xr:uid="{0DA7FE39-48AA-49B5-865B-2989C2DC3118}"/>
    <cellStyle name="Обычный 7 3 2 2 3 2" xfId="4510" xr:uid="{2991D168-7EE5-4B70-B607-BB46F9AD6DEC}"/>
    <cellStyle name="Обычный 7 3 2 2 4" xfId="3806" xr:uid="{536263E9-761C-4265-BA56-379B136054C7}"/>
    <cellStyle name="Обычный 7 3 2 2 5" xfId="1596" xr:uid="{873FB44C-E1CB-4A22-A081-9393A50219F2}"/>
    <cellStyle name="Обычный 7 3 2 2 6" xfId="649" xr:uid="{3842BFE8-7C31-4047-8D0A-FA34CAB87E0A}"/>
    <cellStyle name="Обычный 7 3 2 3" xfId="809" xr:uid="{7EDC1333-E21C-4F1C-9B6A-76BF51B9F5DC}"/>
    <cellStyle name="Обычный 7 3 2 3 2" xfId="4951" xr:uid="{2A0F2A99-6539-4FDF-A21E-64826A152DFE}"/>
    <cellStyle name="Обычный 7 3 2 3 3" xfId="2791" xr:uid="{BC435848-6960-46EC-81E2-5B522889761F}"/>
    <cellStyle name="Обычный 7 3 2 4" xfId="2057" xr:uid="{A3BED164-6656-4297-927E-B659C2236DF1}"/>
    <cellStyle name="Обычный 7 3 2 4 2" xfId="4217" xr:uid="{65114401-E2BA-4744-8CBF-A0475FDFF28B}"/>
    <cellStyle name="Обычный 7 3 2 5" xfId="3526" xr:uid="{2BCF1F5F-0504-4271-93FC-EF6F53003300}"/>
    <cellStyle name="Обычный 7 3 2 6" xfId="1302" xr:uid="{44F40485-FF71-4B98-9890-6B14E03906FE}"/>
    <cellStyle name="Обычный 7 3 2 7" xfId="513" xr:uid="{510B42B2-A1A6-490E-97CD-FFFE8DF4D38E}"/>
    <cellStyle name="Обычный 7 3 3" xfId="152" xr:uid="{9C1D7947-EE66-4360-9FA0-3A299F88D315}"/>
    <cellStyle name="Обычный 7 3 3 2" xfId="865" xr:uid="{750979D3-F78B-4BEF-ACA7-9B56D8D81823}"/>
    <cellStyle name="Обычный 7 3 3 2 2" xfId="3085" xr:uid="{0106E777-7530-485F-88DE-FA749198CBD4}"/>
    <cellStyle name="Обычный 7 3 3 2 2 2" xfId="5232" xr:uid="{E8B9E42E-5C2C-4F9F-A3A7-FAB16FF778EB}"/>
    <cellStyle name="Обычный 7 3 3 2 3" xfId="2351" xr:uid="{3CFE003E-2DF9-43AC-8229-7D96ED5E1B25}"/>
    <cellStyle name="Обычный 7 3 3 2 3 2" xfId="4511" xr:uid="{3E330D18-C962-4B65-B209-0501B8401557}"/>
    <cellStyle name="Обычный 7 3 3 2 4" xfId="3807" xr:uid="{7C27C899-9A30-427D-BD3E-DEDF106B6FE2}"/>
    <cellStyle name="Обычный 7 3 3 2 5" xfId="1597" xr:uid="{BBD70943-C2B1-4361-911D-DAA1A1E06991}"/>
    <cellStyle name="Обычный 7 3 3 3" xfId="2679" xr:uid="{E59BAB9B-0E6F-410B-B636-D7E5F7A987A5}"/>
    <cellStyle name="Обычный 7 3 3 3 2" xfId="4839" xr:uid="{8F82E7AD-DE07-4541-BADA-E612BE35E467}"/>
    <cellStyle name="Обычный 7 3 3 4" xfId="1945" xr:uid="{3E3F4D6A-14C7-44B4-A515-1B5FD0EDC345}"/>
    <cellStyle name="Обычный 7 3 3 4 2" xfId="4105" xr:uid="{C2720D0D-76EF-4834-BA51-4A9456C31A34}"/>
    <cellStyle name="Обычный 7 3 3 5" xfId="3414" xr:uid="{57AE71A9-085B-4F11-B2EC-31A24612DF0A}"/>
    <cellStyle name="Обычный 7 3 3 6" xfId="1189" xr:uid="{2DC1C705-0366-4766-B9E3-502B523EC4DB}"/>
    <cellStyle name="Обычный 7 3 3 7" xfId="569" xr:uid="{C0F2675A-9B3F-4F81-AA1A-0629205204E9}"/>
    <cellStyle name="Обычный 7 3 4" xfId="231" xr:uid="{E9113965-87E5-4D90-B12C-D4909D2DE7F1}"/>
    <cellStyle name="Обычный 7 3 4 2" xfId="944" xr:uid="{6D27DA6B-BDEE-4618-BB60-DF352E84C810}"/>
    <cellStyle name="Обычный 7 3 4 2 2" xfId="5230" xr:uid="{DD24EE8F-6968-4C0F-94E3-EE01B9BFDC40}"/>
    <cellStyle name="Обычный 7 3 4 2 3" xfId="3083" xr:uid="{BA7F5F42-6094-43FA-9B22-1405F80AE23A}"/>
    <cellStyle name="Обычный 7 3 4 3" xfId="2349" xr:uid="{E8678325-257B-497E-9212-14E6E893319D}"/>
    <cellStyle name="Обычный 7 3 4 3 2" xfId="4509" xr:uid="{2C18D5E5-FE7E-4EF9-BB5A-577CEC52692D}"/>
    <cellStyle name="Обычный 7 3 4 4" xfId="3805" xr:uid="{706DA2CD-6174-4913-9FBC-E28908EA3E4C}"/>
    <cellStyle name="Обычный 7 3 4 5" xfId="1595" xr:uid="{89011DCB-8792-478E-A71E-5316EE5C718D}"/>
    <cellStyle name="Обычный 7 3 4 6" xfId="648" xr:uid="{EEDBBE44-E808-45B5-87DE-E974BCAEF960}"/>
    <cellStyle name="Обычный 7 3 5" xfId="343" xr:uid="{23E588BB-1BD5-4BD5-81DF-415C1D1871DA}"/>
    <cellStyle name="Обычный 7 3 5 2" xfId="4709" xr:uid="{F1C6113B-E4FE-43BB-9108-8D8151ADC046}"/>
    <cellStyle name="Обычный 7 3 5 3" xfId="2549" xr:uid="{AF988F20-0DA5-4ADB-898B-6D19CCFD7C1A}"/>
    <cellStyle name="Обычный 7 3 5 4" xfId="758" xr:uid="{B9BC1F77-BC32-46AA-8E00-D212EF7CC17B}"/>
    <cellStyle name="Обычный 7 3 6" xfId="1814" xr:uid="{CD36F8D6-0B9E-418C-A375-D1B9AA09CE62}"/>
    <cellStyle name="Обычный 7 3 6 2" xfId="3974" xr:uid="{3257148C-1842-4C73-8055-42AEE8B0473D}"/>
    <cellStyle name="Обычный 7 3 7" xfId="3284" xr:uid="{1FAD52D0-6FE7-42D3-A623-FB7B3F43F5AE}"/>
    <cellStyle name="Обычный 7 3 8" xfId="1055" xr:uid="{1A5CA0C8-8331-4142-906B-383CBD17A655}"/>
    <cellStyle name="Обычный 7 3 9" xfId="461" xr:uid="{B557C58B-4B65-4288-8E77-7A828621454C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947" xr:uid="{5E6A5193-6DCB-4BA3-A037-062CA87B1EE1}"/>
    <cellStyle name="Обычный 7 4 2 2 2 2" xfId="5234" xr:uid="{A1A5FFB0-03B6-4AC9-829D-DAE002A165C2}"/>
    <cellStyle name="Обычный 7 4 2 2 2 3" xfId="3087" xr:uid="{979406A9-9F61-4755-8926-79130862405E}"/>
    <cellStyle name="Обычный 7 4 2 2 3" xfId="2353" xr:uid="{2D845C8D-3745-41DA-AFEE-19F9D24A4C53}"/>
    <cellStyle name="Обычный 7 4 2 2 3 2" xfId="4513" xr:uid="{28C62CE7-BDD1-453C-A9D7-17A949336D7C}"/>
    <cellStyle name="Обычный 7 4 2 2 4" xfId="3809" xr:uid="{CEEE0971-D335-454E-8253-F77D0710B82D}"/>
    <cellStyle name="Обычный 7 4 2 2 5" xfId="1599" xr:uid="{34BA8BB8-1EAC-4CA7-8909-1D23121365EB}"/>
    <cellStyle name="Обычный 7 4 2 2 6" xfId="651" xr:uid="{73EEB931-9023-4BAB-A68B-EE136C3A6E06}"/>
    <cellStyle name="Обычный 7 4 2 3" xfId="810" xr:uid="{F1F3E0C5-26C5-4858-95E1-656DFF5E774C}"/>
    <cellStyle name="Обычный 7 4 2 3 2" xfId="4967" xr:uid="{48428CCE-40A0-48C1-AA8D-77EBE7CECEB8}"/>
    <cellStyle name="Обычный 7 4 2 3 3" xfId="2807" xr:uid="{D11FAC1C-89BC-4F9A-849B-E058CE899ABC}"/>
    <cellStyle name="Обычный 7 4 2 4" xfId="2073" xr:uid="{CDF574DF-E803-4601-BB51-FBCE5407B55C}"/>
    <cellStyle name="Обычный 7 4 2 4 2" xfId="4233" xr:uid="{AA5C3D26-8CAE-48A7-BAB7-8E1984F5F4AF}"/>
    <cellStyle name="Обычный 7 4 2 5" xfId="3542" xr:uid="{F05954D8-137F-4FDE-ADB2-ED9303C7FEE7}"/>
    <cellStyle name="Обычный 7 4 2 6" xfId="1318" xr:uid="{025CE17F-CC98-4218-A08E-047FBB972C22}"/>
    <cellStyle name="Обычный 7 4 2 7" xfId="514" xr:uid="{D2E96408-1E22-40C6-9D7D-71C69AF36859}"/>
    <cellStyle name="Обычный 7 4 3" xfId="153" xr:uid="{AF11F6CD-B671-4475-B7FF-C7422E39C06F}"/>
    <cellStyle name="Обычный 7 4 3 2" xfId="866" xr:uid="{C94BF035-11C9-418A-A453-5D84839D7244}"/>
    <cellStyle name="Обычный 7 4 3 2 2" xfId="3088" xr:uid="{39A95BE0-206D-4E69-9FB2-F9AB07307DE5}"/>
    <cellStyle name="Обычный 7 4 3 2 2 2" xfId="5235" xr:uid="{CEDFA768-75F5-40F3-B860-2E138B1F5F2D}"/>
    <cellStyle name="Обычный 7 4 3 2 3" xfId="2354" xr:uid="{5820DC50-7856-4068-A6B7-0F33651C26FA}"/>
    <cellStyle name="Обычный 7 4 3 2 3 2" xfId="4514" xr:uid="{839D6F46-698D-43E2-8DDA-8C63035A9ACD}"/>
    <cellStyle name="Обычный 7 4 3 2 4" xfId="3810" xr:uid="{4C3DF6E1-5DD3-4E32-A555-21A5A7E79095}"/>
    <cellStyle name="Обычный 7 4 3 2 5" xfId="1600" xr:uid="{8D5BC4C5-A958-4720-84D7-64B7477864E2}"/>
    <cellStyle name="Обычный 7 4 3 3" xfId="2695" xr:uid="{A951F0BA-64B6-49E9-AAB6-6D8A2FC52542}"/>
    <cellStyle name="Обычный 7 4 3 3 2" xfId="4855" xr:uid="{07E50C52-C0C4-47A8-BB88-A0D00F3EBD4E}"/>
    <cellStyle name="Обычный 7 4 3 4" xfId="1961" xr:uid="{73C0EECE-1299-485C-B4EC-2FB9063A421B}"/>
    <cellStyle name="Обычный 7 4 3 4 2" xfId="4121" xr:uid="{4689B5CB-3CFB-4125-953D-D1ECB16FAF9F}"/>
    <cellStyle name="Обычный 7 4 3 5" xfId="3430" xr:uid="{B15A1778-F719-42E4-BF5D-567FF2586D32}"/>
    <cellStyle name="Обычный 7 4 3 6" xfId="1205" xr:uid="{8BE16E14-1440-4658-9299-617046E37C47}"/>
    <cellStyle name="Обычный 7 4 3 7" xfId="570" xr:uid="{3528E5A3-B61B-4CF9-8772-09DBAE26F36A}"/>
    <cellStyle name="Обычный 7 4 4" xfId="233" xr:uid="{C34049A3-5C10-445C-9787-CBAF18496FA5}"/>
    <cellStyle name="Обычный 7 4 4 2" xfId="946" xr:uid="{BA98C5CB-99F0-4863-B2D7-E7133F7F0EC5}"/>
    <cellStyle name="Обычный 7 4 4 2 2" xfId="5233" xr:uid="{170E1A3B-848C-48BB-A442-ED19A7A883E8}"/>
    <cellStyle name="Обычный 7 4 4 2 3" xfId="3086" xr:uid="{F8EAD353-99BF-4474-A64C-70A5ADFCBDA4}"/>
    <cellStyle name="Обычный 7 4 4 3" xfId="2352" xr:uid="{710DE4A5-34F1-4B25-8919-3BA42B9417C2}"/>
    <cellStyle name="Обычный 7 4 4 3 2" xfId="4512" xr:uid="{13D7403F-58D9-414C-A1AE-0EE1968435B2}"/>
    <cellStyle name="Обычный 7 4 4 4" xfId="3808" xr:uid="{2334DB5A-E6DB-4B0E-8A94-C9A9DFB44CA9}"/>
    <cellStyle name="Обычный 7 4 4 5" xfId="1598" xr:uid="{E5787899-313E-4742-8AC3-5D355486FB01}"/>
    <cellStyle name="Обычный 7 4 4 6" xfId="650" xr:uid="{80888D50-6F57-4149-B200-AE4DC7C126BE}"/>
    <cellStyle name="Обычный 7 4 5" xfId="359" xr:uid="{C972893B-C2CB-40E3-9D9B-DEBF9A2DAE75}"/>
    <cellStyle name="Обычный 7 4 5 2" xfId="4725" xr:uid="{F6E69CE3-4083-4578-80A8-93F27E0D4218}"/>
    <cellStyle name="Обычный 7 4 5 3" xfId="2565" xr:uid="{13091EA3-E7D0-4674-8076-8C94E494FE97}"/>
    <cellStyle name="Обычный 7 4 5 4" xfId="774" xr:uid="{76B0220A-F2AD-4D97-9B56-A9C1879FB72F}"/>
    <cellStyle name="Обычный 7 4 6" xfId="1830" xr:uid="{CEBD380F-82C1-4A2E-A944-3064F2DB4DE2}"/>
    <cellStyle name="Обычный 7 4 6 2" xfId="3990" xr:uid="{162408FD-4BD6-452B-9C44-709DF14CC466}"/>
    <cellStyle name="Обычный 7 4 7" xfId="3300" xr:uid="{88E566E9-FB49-42BB-9698-C2F2B561911C}"/>
    <cellStyle name="Обычный 7 4 8" xfId="1071" xr:uid="{4C2DAE24-C079-4AEF-B71E-76824ADA7A96}"/>
    <cellStyle name="Обычный 7 4 9" xfId="477" xr:uid="{825D3388-C319-4DB4-830B-D69E01E6B800}"/>
    <cellStyle name="Обычный 7 5" xfId="92" xr:uid="{5CFAB7F5-CC72-44CA-A96C-1216F8B784C2}"/>
    <cellStyle name="Обычный 7 5 2" xfId="11" xr:uid="{1311E669-163E-4AF2-8844-0DD7B2074F96}"/>
    <cellStyle name="Обычный 7 5 2 10" xfId="1794" xr:uid="{F840A323-C3B2-49DB-AD05-D94E0537775E}"/>
    <cellStyle name="Обычный 7 5 2 10 2" xfId="3954" xr:uid="{A6DC8BCE-D70D-4907-B00E-342C2DD608C0}"/>
    <cellStyle name="Обычный 7 5 2 11" xfId="3264" xr:uid="{9EC3E4C2-6AFC-4F01-B4E0-B9E5325CC5E6}"/>
    <cellStyle name="Обычный 7 5 2 12" xfId="1035" xr:uid="{B492CE71-E963-4706-85F6-5994971925C2}"/>
    <cellStyle name="Обычный 7 5 2 13" xfId="441" xr:uid="{1CD36F86-E7D1-4DB8-B0B7-1F2F83024FE3}"/>
    <cellStyle name="Обычный 7 5 2 2" xfId="18" xr:uid="{6BBAB8FC-48D7-499D-AF11-AE1D56D3E7EA}"/>
    <cellStyle name="Обычный 7 5 2 2 10" xfId="1040" xr:uid="{B5DE1F0B-ADAC-4A9E-B1C1-5A540FD5D839}"/>
    <cellStyle name="Обычный 7 5 2 2 11" xfId="446" xr:uid="{5E59AC10-5DE5-46F0-A06C-47EC7B43232E}"/>
    <cellStyle name="Обычный 7 5 2 2 2" xfId="33" xr:uid="{98D84423-C8B0-417E-A976-D83FA8D5A1E5}"/>
    <cellStyle name="Обычный 7 5 2 2 2 10" xfId="455" xr:uid="{5E9B5852-F36D-47CD-872C-723FB99DAB4E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953" xr:uid="{B401C9F9-4A24-4464-8F9D-D2D6A1084FB2}"/>
    <cellStyle name="Обычный 7 5 2 2 2 2 2 2 2 2" xfId="5241" xr:uid="{BF235D5C-BB0A-4C2C-95C7-6A9EC335A321}"/>
    <cellStyle name="Обычный 7 5 2 2 2 2 2 2 2 3" xfId="3094" xr:uid="{E4A54CF8-ADE6-4140-8524-90BBFECC81D9}"/>
    <cellStyle name="Обычный 7 5 2 2 2 2 2 2 3" xfId="2360" xr:uid="{2EE6728C-5029-4528-AC35-87765BC9A0CB}"/>
    <cellStyle name="Обычный 7 5 2 2 2 2 2 2 3 2" xfId="4520" xr:uid="{9A567908-3C08-43AF-861F-CF89BCDCD37E}"/>
    <cellStyle name="Обычный 7 5 2 2 2 2 2 2 4" xfId="3816" xr:uid="{3339E211-B6EC-49BC-96F3-D1ABC8439330}"/>
    <cellStyle name="Обычный 7 5 2 2 2 2 2 2 5" xfId="1606" xr:uid="{52F374C7-7E13-436D-A014-D5A4D5C92499}"/>
    <cellStyle name="Обычный 7 5 2 2 2 2 2 2 6" xfId="657" xr:uid="{48052F31-37C5-455C-A2AC-F696FA325676}"/>
    <cellStyle name="Обычный 7 5 2 2 2 2 2 3" xfId="814" xr:uid="{017C522B-0C55-40EC-AC80-983103848059}"/>
    <cellStyle name="Обычный 7 5 2 2 2 2 2 3 2" xfId="4963" xr:uid="{9366754D-78B7-4AA8-A4AB-87ACC84680EE}"/>
    <cellStyle name="Обычный 7 5 2 2 2 2 2 3 3" xfId="2803" xr:uid="{2FEE03B8-42B6-4D79-A039-824AC5296347}"/>
    <cellStyle name="Обычный 7 5 2 2 2 2 2 4" xfId="2069" xr:uid="{E16F2A89-E7F9-4410-8878-9AB19FC45FDB}"/>
    <cellStyle name="Обычный 7 5 2 2 2 2 2 4 2" xfId="4229" xr:uid="{F1A7A391-102A-492A-A26B-8562CCD77719}"/>
    <cellStyle name="Обычный 7 5 2 2 2 2 2 5" xfId="3538" xr:uid="{F3AC3409-68E1-487E-B66D-9BFC8D2228B6}"/>
    <cellStyle name="Обычный 7 5 2 2 2 2 2 6" xfId="1314" xr:uid="{48B84EC0-E610-43B6-AE5A-6134EADB4873}"/>
    <cellStyle name="Обычный 7 5 2 2 2 2 2 7" xfId="518" xr:uid="{3EEFE730-3391-400E-9F7F-43F15FE4697B}"/>
    <cellStyle name="Обычный 7 5 2 2 2 2 3" xfId="157" xr:uid="{EBBABBFC-D043-4DD0-9796-BDCDA5790CBE}"/>
    <cellStyle name="Обычный 7 5 2 2 2 2 3 2" xfId="870" xr:uid="{AB9E86BA-110B-4789-B3E8-88CC557B1936}"/>
    <cellStyle name="Обычный 7 5 2 2 2 2 3 2 2" xfId="3095" xr:uid="{7414271C-0A16-4250-A533-FFA97A326EAE}"/>
    <cellStyle name="Обычный 7 5 2 2 2 2 3 2 2 2" xfId="5242" xr:uid="{F07E2FCC-D5B9-4358-BFBA-FD0814EC7C88}"/>
    <cellStyle name="Обычный 7 5 2 2 2 2 3 2 3" xfId="2361" xr:uid="{F70FBCCE-9196-440C-B17E-C1F9A754B9E7}"/>
    <cellStyle name="Обычный 7 5 2 2 2 2 3 2 3 2" xfId="4521" xr:uid="{6F9D6F7A-751E-44C8-8752-35C3528392B8}"/>
    <cellStyle name="Обычный 7 5 2 2 2 2 3 2 4" xfId="3817" xr:uid="{C6DA6DF2-4316-4C18-B030-76B9BAD0B6F3}"/>
    <cellStyle name="Обычный 7 5 2 2 2 2 3 2 5" xfId="1607" xr:uid="{D311AA33-0117-43D8-9BD9-9F652C818EF5}"/>
    <cellStyle name="Обычный 7 5 2 2 2 2 3 3" xfId="2691" xr:uid="{258EC9F6-B986-4C18-A742-B1F9A8D23C40}"/>
    <cellStyle name="Обычный 7 5 2 2 2 2 3 3 2" xfId="4851" xr:uid="{4625188B-A3E8-4A2B-BF20-6FFB004CCFD7}"/>
    <cellStyle name="Обычный 7 5 2 2 2 2 3 4" xfId="1957" xr:uid="{C7B1AE74-2037-4725-A057-5B06549BB8CD}"/>
    <cellStyle name="Обычный 7 5 2 2 2 2 3 4 2" xfId="4117" xr:uid="{D73C5FEE-12AE-41F1-9940-39649746449A}"/>
    <cellStyle name="Обычный 7 5 2 2 2 2 3 5" xfId="3426" xr:uid="{2F8A21D2-8879-4203-B8C6-1D3AFFC21619}"/>
    <cellStyle name="Обычный 7 5 2 2 2 2 3 6" xfId="1201" xr:uid="{D180537C-8630-4587-8E47-F52A1C5CF368}"/>
    <cellStyle name="Обычный 7 5 2 2 2 2 3 7" xfId="574" xr:uid="{F3232BFB-E880-4852-8B81-A11381C427EB}"/>
    <cellStyle name="Обычный 7 5 2 2 2 2 4" xfId="239" xr:uid="{A68FB89E-C35C-4F00-A05E-440816AAF14B}"/>
    <cellStyle name="Обычный 7 5 2 2 2 2 4 2" xfId="952" xr:uid="{71702C34-5E51-4AF2-91E2-62005AF3C38A}"/>
    <cellStyle name="Обычный 7 5 2 2 2 2 4 2 2" xfId="5240" xr:uid="{C90F48DC-3418-4DFD-B23C-777327AC6AB8}"/>
    <cellStyle name="Обычный 7 5 2 2 2 2 4 2 3" xfId="3093" xr:uid="{4CBFBB1A-7803-43BD-BC54-331A97A8904F}"/>
    <cellStyle name="Обычный 7 5 2 2 2 2 4 3" xfId="2359" xr:uid="{107C1AD3-BD7F-4354-AB98-01D1046496FD}"/>
    <cellStyle name="Обычный 7 5 2 2 2 2 4 3 2" xfId="4519" xr:uid="{FD544020-D0BF-434A-A29B-35A61D71A674}"/>
    <cellStyle name="Обычный 7 5 2 2 2 2 4 4" xfId="3815" xr:uid="{33FBAAE4-BAE2-43CB-876C-60006F90FD0C}"/>
    <cellStyle name="Обычный 7 5 2 2 2 2 4 5" xfId="1605" xr:uid="{E9A3768D-11CF-44AD-99E5-2886E6722BE0}"/>
    <cellStyle name="Обычный 7 5 2 2 2 2 4 6" xfId="656" xr:uid="{9FACB10E-9F34-4864-9C07-7C36BA6DB7DD}"/>
    <cellStyle name="Обычный 7 5 2 2 2 2 5" xfId="355" xr:uid="{8B345AAC-AEFE-448D-BF15-4F7F9C98602C}"/>
    <cellStyle name="Обычный 7 5 2 2 2 2 5 2" xfId="4721" xr:uid="{0661ACD3-77E4-408B-BF0C-BF1AFE69DA5B}"/>
    <cellStyle name="Обычный 7 5 2 2 2 2 5 3" xfId="2561" xr:uid="{7846166B-A3F5-46B6-9CE8-8A7A1B6D3C35}"/>
    <cellStyle name="Обычный 7 5 2 2 2 2 5 4" xfId="770" xr:uid="{8B13DB30-3E20-43FE-905B-534F896151FD}"/>
    <cellStyle name="Обычный 7 5 2 2 2 2 6" xfId="1826" xr:uid="{5B7880C1-A707-466D-B47B-C012A74DC08D}"/>
    <cellStyle name="Обычный 7 5 2 2 2 2 6 2" xfId="3986" xr:uid="{521D0385-608C-4649-B3F4-B3E5B6696627}"/>
    <cellStyle name="Обычный 7 5 2 2 2 2 7" xfId="3296" xr:uid="{EB9CE0CD-717F-4CC6-98D3-5D0521A7E3EB}"/>
    <cellStyle name="Обычный 7 5 2 2 2 2 8" xfId="1067" xr:uid="{57601BA1-9B2E-4E7E-BB26-6B76CD5D7DFE}"/>
    <cellStyle name="Обычный 7 5 2 2 2 2 9" xfId="473" xr:uid="{2F828EBA-63A3-4D32-806F-737B4425C894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954" xr:uid="{BB1F03A9-9A8F-4FE4-BFA4-8BEF3A135852}"/>
    <cellStyle name="Обычный 7 5 2 2 2 3 2 2 2" xfId="5243" xr:uid="{B44BAE9E-D872-4D61-9D13-7C39D8F68D3D}"/>
    <cellStyle name="Обычный 7 5 2 2 2 3 2 2 3" xfId="3096" xr:uid="{CD7ED4FC-F622-4E80-BBDC-2AE75DA6045F}"/>
    <cellStyle name="Обычный 7 5 2 2 2 3 2 3" xfId="2362" xr:uid="{AB14512F-F602-4EE0-B33D-78E0C0288F82}"/>
    <cellStyle name="Обычный 7 5 2 2 2 3 2 3 2" xfId="4522" xr:uid="{D7C1F51A-534D-4C79-86CA-DD8D584AC34F}"/>
    <cellStyle name="Обычный 7 5 2 2 2 3 2 4" xfId="3818" xr:uid="{015CD5BD-9FA9-4807-A634-2BAAF77B3705}"/>
    <cellStyle name="Обычный 7 5 2 2 2 3 2 5" xfId="1608" xr:uid="{719DC4AE-B276-40B1-B9D8-AAED3214E21B}"/>
    <cellStyle name="Обычный 7 5 2 2 2 3 2 6" xfId="658" xr:uid="{517E4304-7AD1-4ED3-9BC9-CD025A7061A3}"/>
    <cellStyle name="Обычный 7 5 2 2 2 3 3" xfId="813" xr:uid="{EBEA8E0D-583C-46EE-9957-E16033A0D7E0}"/>
    <cellStyle name="Обычный 7 5 2 2 2 3 3 2" xfId="4945" xr:uid="{FF17E1B5-5CF4-41A2-9188-A9FCE4349ECE}"/>
    <cellStyle name="Обычный 7 5 2 2 2 3 3 3" xfId="2785" xr:uid="{FFC4294A-A9F8-47E2-906A-E10A958C8D8F}"/>
    <cellStyle name="Обычный 7 5 2 2 2 3 4" xfId="2051" xr:uid="{4A0558DF-9126-4A2E-8B50-29A56B9C9C5A}"/>
    <cellStyle name="Обычный 7 5 2 2 2 3 4 2" xfId="4211" xr:uid="{234448E0-EE04-43A5-9C38-7B1813EC9467}"/>
    <cellStyle name="Обычный 7 5 2 2 2 3 5" xfId="3520" xr:uid="{4F8FD2E1-E975-4164-A0E8-10208CEBC62F}"/>
    <cellStyle name="Обычный 7 5 2 2 2 3 6" xfId="1296" xr:uid="{C2989543-89B2-475C-A667-232A9D24CDEC}"/>
    <cellStyle name="Обычный 7 5 2 2 2 3 7" xfId="517" xr:uid="{9AF4AFFA-F149-485C-8644-DAA670E060DC}"/>
    <cellStyle name="Обычный 7 5 2 2 2 4" xfId="156" xr:uid="{BA5EB5B7-6D59-42AC-8B26-E6833EBFDCFF}"/>
    <cellStyle name="Обычный 7 5 2 2 2 4 2" xfId="869" xr:uid="{8C87BD01-EEF7-42F9-B9E6-37AC51DB8EA2}"/>
    <cellStyle name="Обычный 7 5 2 2 2 4 2 2" xfId="3097" xr:uid="{67167645-38B4-4551-A271-BC244523BD74}"/>
    <cellStyle name="Обычный 7 5 2 2 2 4 2 2 2" xfId="5244" xr:uid="{89C3DC0A-BA8B-44C6-9C81-A76585111D6D}"/>
    <cellStyle name="Обычный 7 5 2 2 2 4 2 3" xfId="2363" xr:uid="{AB15488F-57AE-4984-87D1-F0336C5AC9E6}"/>
    <cellStyle name="Обычный 7 5 2 2 2 4 2 3 2" xfId="4523" xr:uid="{7E5EC2AD-6F92-4E06-AB26-C63C8C99CF1A}"/>
    <cellStyle name="Обычный 7 5 2 2 2 4 2 4" xfId="3819" xr:uid="{A19665C0-027B-4CC1-B052-AE2AC0E2C181}"/>
    <cellStyle name="Обычный 7 5 2 2 2 4 2 5" xfId="1609" xr:uid="{421622C2-1826-4498-936D-A1A8E369B8DA}"/>
    <cellStyle name="Обычный 7 5 2 2 2 4 3" xfId="2673" xr:uid="{77ED6F7B-F715-4802-8BF8-E9B15B0FD59D}"/>
    <cellStyle name="Обычный 7 5 2 2 2 4 3 2" xfId="4833" xr:uid="{CCFAEB9E-3597-4FFB-8CE0-7C559DE90953}"/>
    <cellStyle name="Обычный 7 5 2 2 2 4 4" xfId="1939" xr:uid="{DB316B84-12AA-44D3-BD8A-516F54795C84}"/>
    <cellStyle name="Обычный 7 5 2 2 2 4 4 2" xfId="4099" xr:uid="{96AE8694-7697-4842-83BF-708E88D3EF90}"/>
    <cellStyle name="Обычный 7 5 2 2 2 4 5" xfId="3408" xr:uid="{5E35CFCA-A0B8-4306-A804-AADC3D593E98}"/>
    <cellStyle name="Обычный 7 5 2 2 2 4 6" xfId="1183" xr:uid="{4AA0D7DC-D189-40AA-9770-790447140C12}"/>
    <cellStyle name="Обычный 7 5 2 2 2 4 7" xfId="573" xr:uid="{D3A0DB13-D6A1-45F7-B3AB-5B09C0C0A2F4}"/>
    <cellStyle name="Обычный 7 5 2 2 2 5" xfId="238" xr:uid="{91AA5A64-5E20-4689-8077-80077CCAC7D8}"/>
    <cellStyle name="Обычный 7 5 2 2 2 5 2" xfId="951" xr:uid="{581D4575-EF83-4B63-835A-DD99323D2B29}"/>
    <cellStyle name="Обычный 7 5 2 2 2 5 2 2" xfId="5239" xr:uid="{35348F4C-17FB-4181-9E1A-4B3926843A89}"/>
    <cellStyle name="Обычный 7 5 2 2 2 5 2 3" xfId="3092" xr:uid="{FDE958A8-A8B7-458F-BA73-BBAE31E60493}"/>
    <cellStyle name="Обычный 7 5 2 2 2 5 3" xfId="2358" xr:uid="{1C821706-C9F6-42A0-AFE7-0D55EA934792}"/>
    <cellStyle name="Обычный 7 5 2 2 2 5 3 2" xfId="4518" xr:uid="{6AD1488C-AE47-4066-929A-0F909C8BDBCF}"/>
    <cellStyle name="Обычный 7 5 2 2 2 5 4" xfId="3814" xr:uid="{62CC73B2-2606-414D-9FB7-0BD7D2093555}"/>
    <cellStyle name="Обычный 7 5 2 2 2 5 5" xfId="1604" xr:uid="{5AB99DEB-A0CD-468B-9E3C-6086F789389B}"/>
    <cellStyle name="Обычный 7 5 2 2 2 5 6" xfId="655" xr:uid="{D8022657-30D4-46A2-8E8F-790AE8BD6CC4}"/>
    <cellStyle name="Обычный 7 5 2 2 2 6" xfId="337" xr:uid="{62648EF5-B13C-47C9-A3B4-83BCD3B0E180}"/>
    <cellStyle name="Обычный 7 5 2 2 2 6 2" xfId="4703" xr:uid="{0265EC3A-9BE3-48DE-9FCC-4EE50F2992E4}"/>
    <cellStyle name="Обычный 7 5 2 2 2 6 3" xfId="2543" xr:uid="{4C80C3CA-6732-414A-B3E1-5CCC9E565056}"/>
    <cellStyle name="Обычный 7 5 2 2 2 6 4" xfId="752" xr:uid="{4241D260-D86A-4642-A6E5-E34E1DB887F3}"/>
    <cellStyle name="Обычный 7 5 2 2 2 7" xfId="1808" xr:uid="{6698390B-835B-457D-AF45-1A7C32A5FCE0}"/>
    <cellStyle name="Обычный 7 5 2 2 2 7 2" xfId="3968" xr:uid="{41816BF9-756B-44B6-BE1B-5B045968CBAC}"/>
    <cellStyle name="Обычный 7 5 2 2 2 8" xfId="3278" xr:uid="{56761D9D-A174-474D-AEA0-D3C42DC5B9D3}"/>
    <cellStyle name="Обычный 7 5 2 2 2 9" xfId="1049" xr:uid="{1E67CC26-0D5F-490F-B649-E7318698D91A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956" xr:uid="{796AAF90-D388-42CD-A2F8-99A536AF5E4E}"/>
    <cellStyle name="Обычный 7 5 2 2 3 2 2 2 2" xfId="5246" xr:uid="{E5AC11C9-1475-41B7-B0C4-9B7F174EAF77}"/>
    <cellStyle name="Обычный 7 5 2 2 3 2 2 2 3" xfId="3099" xr:uid="{BFD630E9-FC92-4F0D-A86E-777CFE766262}"/>
    <cellStyle name="Обычный 7 5 2 2 3 2 2 3" xfId="2365" xr:uid="{75CF7B12-D9E3-45B3-91C0-E047304C71C1}"/>
    <cellStyle name="Обычный 7 5 2 2 3 2 2 3 2" xfId="4525" xr:uid="{6CA6BC03-2531-43A4-AD11-DC193E4BC7D0}"/>
    <cellStyle name="Обычный 7 5 2 2 3 2 2 4" xfId="3821" xr:uid="{E51EB250-DE46-4051-83FA-EDCB94CFDEAD}"/>
    <cellStyle name="Обычный 7 5 2 2 3 2 2 5" xfId="1611" xr:uid="{31467BE0-86A1-4330-B017-2D762497EEC7}"/>
    <cellStyle name="Обычный 7 5 2 2 3 2 2 6" xfId="660" xr:uid="{35777279-B4B7-4994-AF4B-B3969258912A}"/>
    <cellStyle name="Обычный 7 5 2 2 3 2 3" xfId="815" xr:uid="{3DDAA0A5-19FE-4BF7-B739-5A451876061F}"/>
    <cellStyle name="Обычный 7 5 2 2 3 2 3 2" xfId="4954" xr:uid="{C51979F1-802C-4F5C-A179-626068C476E0}"/>
    <cellStyle name="Обычный 7 5 2 2 3 2 3 3" xfId="2794" xr:uid="{FB295B1D-87F3-4266-BF25-AC292F5095E7}"/>
    <cellStyle name="Обычный 7 5 2 2 3 2 4" xfId="2060" xr:uid="{8CE14C4B-6EE3-4E0C-8A68-0D7BF42563A1}"/>
    <cellStyle name="Обычный 7 5 2 2 3 2 4 2" xfId="4220" xr:uid="{D64BE35D-9B63-470E-86D5-7B62FF28475F}"/>
    <cellStyle name="Обычный 7 5 2 2 3 2 5" xfId="3529" xr:uid="{3586A66A-E827-4427-B7CE-9B89D2AE0131}"/>
    <cellStyle name="Обычный 7 5 2 2 3 2 6" xfId="1305" xr:uid="{4386B3EB-C1C2-4EB9-AC16-A97F93CAF4A7}"/>
    <cellStyle name="Обычный 7 5 2 2 3 2 7" xfId="519" xr:uid="{FCB03BC5-EDD9-4425-87E3-33ED4B6C865A}"/>
    <cellStyle name="Обычный 7 5 2 2 3 3" xfId="158" xr:uid="{0B1C05BF-E987-44F3-882B-C7FE4E2EFEAE}"/>
    <cellStyle name="Обычный 7 5 2 2 3 3 2" xfId="871" xr:uid="{4D6D3C7F-8827-49AC-A4BC-C536104729D6}"/>
    <cellStyle name="Обычный 7 5 2 2 3 3 2 2" xfId="3100" xr:uid="{8B309C62-CDE4-424D-A8E2-DC8DEA0D8284}"/>
    <cellStyle name="Обычный 7 5 2 2 3 3 2 2 2" xfId="5247" xr:uid="{36232FE5-411A-4B3A-A299-5AD92174C264}"/>
    <cellStyle name="Обычный 7 5 2 2 3 3 2 3" xfId="2366" xr:uid="{83FF8BC5-DDB0-4EB2-B0B2-A02A04CEDC67}"/>
    <cellStyle name="Обычный 7 5 2 2 3 3 2 3 2" xfId="4526" xr:uid="{D1D678EF-59FD-4B38-8EC7-C4B07F0924CB}"/>
    <cellStyle name="Обычный 7 5 2 2 3 3 2 4" xfId="3822" xr:uid="{0F71BB1E-0667-401C-80F3-D64341727FB6}"/>
    <cellStyle name="Обычный 7 5 2 2 3 3 2 5" xfId="1612" xr:uid="{A31CF2D7-C1CE-4828-BC78-3C53E3AA724C}"/>
    <cellStyle name="Обычный 7 5 2 2 3 3 3" xfId="2682" xr:uid="{804800BD-D61D-498E-9FC9-0F907CBAD6C1}"/>
    <cellStyle name="Обычный 7 5 2 2 3 3 3 2" xfId="4842" xr:uid="{0E325EF0-5F8C-45AA-A19A-10475DA7E426}"/>
    <cellStyle name="Обычный 7 5 2 2 3 3 4" xfId="1948" xr:uid="{E9B1307C-63B2-4C48-B32C-374D40F343ED}"/>
    <cellStyle name="Обычный 7 5 2 2 3 3 4 2" xfId="4108" xr:uid="{533B1C2E-E9CC-40F1-949F-83F0E67CB895}"/>
    <cellStyle name="Обычный 7 5 2 2 3 3 5" xfId="3417" xr:uid="{F67372D7-A574-49E0-AF2B-ED2B52F59535}"/>
    <cellStyle name="Обычный 7 5 2 2 3 3 6" xfId="1192" xr:uid="{E732B37F-6D5C-4849-8B68-D4EB286AD910}"/>
    <cellStyle name="Обычный 7 5 2 2 3 3 7" xfId="575" xr:uid="{18AD7832-15FB-4AF8-A477-91BCF94799BA}"/>
    <cellStyle name="Обычный 7 5 2 2 3 4" xfId="242" xr:uid="{D60FB3D1-5F97-4D52-8A36-22ED4E46EC68}"/>
    <cellStyle name="Обычный 7 5 2 2 3 4 2" xfId="955" xr:uid="{F95CB545-8870-4620-A6F6-9808FE6D2914}"/>
    <cellStyle name="Обычный 7 5 2 2 3 4 2 2" xfId="5245" xr:uid="{7F0CEB70-AADD-4CB8-A0BB-13785B279014}"/>
    <cellStyle name="Обычный 7 5 2 2 3 4 2 3" xfId="3098" xr:uid="{683ADFCE-A730-4020-803A-3EEEA93159B5}"/>
    <cellStyle name="Обычный 7 5 2 2 3 4 3" xfId="2364" xr:uid="{DF58E102-EA8F-49A5-86CD-61D1EB9F6AA4}"/>
    <cellStyle name="Обычный 7 5 2 2 3 4 3 2" xfId="4524" xr:uid="{06CB3CFC-9ADF-4FEE-BE28-D4B0BB886FF9}"/>
    <cellStyle name="Обычный 7 5 2 2 3 4 4" xfId="3820" xr:uid="{5DB2E482-02F4-4324-9DF9-349AF4A527EF}"/>
    <cellStyle name="Обычный 7 5 2 2 3 4 5" xfId="1610" xr:uid="{0525EA83-40AA-456F-A148-24C365F95586}"/>
    <cellStyle name="Обычный 7 5 2 2 3 4 6" xfId="659" xr:uid="{3EF2AEA5-FA4E-4278-AAC6-C4505CC0A6C3}"/>
    <cellStyle name="Обычный 7 5 2 2 3 5" xfId="346" xr:uid="{03E272D6-F573-4533-A9B0-37D7B76C216E}"/>
    <cellStyle name="Обычный 7 5 2 2 3 5 2" xfId="4712" xr:uid="{374B45C9-B696-462E-BEC8-E72472CBA62B}"/>
    <cellStyle name="Обычный 7 5 2 2 3 5 3" xfId="2552" xr:uid="{BB4267C0-029D-4E37-A550-A69F0A8FFAA8}"/>
    <cellStyle name="Обычный 7 5 2 2 3 5 4" xfId="761" xr:uid="{10DDA1DD-24D7-4308-B00D-F2A8A09944C8}"/>
    <cellStyle name="Обычный 7 5 2 2 3 6" xfId="1817" xr:uid="{BCDDE733-FFB1-4A5B-BDC3-4E4B7B093083}"/>
    <cellStyle name="Обычный 7 5 2 2 3 6 2" xfId="3977" xr:uid="{CB49E775-E909-4C9A-AC00-DA93EF4F1F51}"/>
    <cellStyle name="Обычный 7 5 2 2 3 7" xfId="3287" xr:uid="{6E64D7EA-BC39-4108-8EEF-90640DB27F2B}"/>
    <cellStyle name="Обычный 7 5 2 2 3 8" xfId="1058" xr:uid="{2535DD9F-BDD9-4B90-9EAE-97BFED0569AD}"/>
    <cellStyle name="Обычный 7 5 2 2 3 9" xfId="464" xr:uid="{AFA712C3-DDA1-46D3-9C72-A843C9B4E7DE}"/>
    <cellStyle name="Обычный 7 5 2 2 4" xfId="98" xr:uid="{9B10E2BC-C422-4EBC-94D4-725CCEB0A76F}"/>
    <cellStyle name="Обычный 7 5 2 2 4 2" xfId="244" xr:uid="{DAE16B51-5D6E-4E5E-A977-5B089CB9569C}"/>
    <cellStyle name="Обычный 7 5 2 2 4 2 2" xfId="957" xr:uid="{ED324439-4EBB-49D2-AF54-75C2F2CB479F}"/>
    <cellStyle name="Обычный 7 5 2 2 4 2 2 2" xfId="5248" xr:uid="{1274DFCF-15D8-4E58-B250-561F412716FB}"/>
    <cellStyle name="Обычный 7 5 2 2 4 2 2 3" xfId="3101" xr:uid="{FE6C5F93-0F70-450F-BA95-9B1A3AB22EDE}"/>
    <cellStyle name="Обычный 7 5 2 2 4 2 3" xfId="2367" xr:uid="{86B256D1-D624-447E-8BE0-F6F3DAE6830B}"/>
    <cellStyle name="Обычный 7 5 2 2 4 2 3 2" xfId="4527" xr:uid="{9BBBE56C-5BFC-47F7-9CDB-9D50AD0DCFE3}"/>
    <cellStyle name="Обычный 7 5 2 2 4 2 4" xfId="3823" xr:uid="{9F215065-6E18-4071-BE22-76C5821EF5DA}"/>
    <cellStyle name="Обычный 7 5 2 2 4 2 5" xfId="1613" xr:uid="{DABCFCA0-E3FE-4E1D-BE5B-ADBCD0376D44}"/>
    <cellStyle name="Обычный 7 5 2 2 4 2 6" xfId="661" xr:uid="{837B5813-0817-4256-BE53-6647E91C1697}"/>
    <cellStyle name="Обычный 7 5 2 2 4 3" xfId="812" xr:uid="{8C16846F-1B0C-4BB6-B046-10BAC36B71DD}"/>
    <cellStyle name="Обычный 7 5 2 2 4 3 2" xfId="4936" xr:uid="{E43E667C-8FD5-432C-88FE-549235A951B8}"/>
    <cellStyle name="Обычный 7 5 2 2 4 3 3" xfId="2776" xr:uid="{03FACA4C-1C21-4D28-9BBA-052D2992945A}"/>
    <cellStyle name="Обычный 7 5 2 2 4 4" xfId="2042" xr:uid="{567CC49C-328D-4E95-BD10-694B73DE1E3B}"/>
    <cellStyle name="Обычный 7 5 2 2 4 4 2" xfId="4202" xr:uid="{668ACB41-D06F-489E-865B-8F04165DAC90}"/>
    <cellStyle name="Обычный 7 5 2 2 4 5" xfId="3511" xr:uid="{2531BB0B-38F0-453C-91DD-420A1A10CEAB}"/>
    <cellStyle name="Обычный 7 5 2 2 4 6" xfId="1287" xr:uid="{BA5A4446-3D40-4292-8C02-8ACB597C92D6}"/>
    <cellStyle name="Обычный 7 5 2 2 4 7" xfId="516" xr:uid="{0784D12F-3E75-4041-AC95-584D9D331024}"/>
    <cellStyle name="Обычный 7 5 2 2 5" xfId="155" xr:uid="{A8B15AA3-E4B0-4D55-8100-089A813FB6E0}"/>
    <cellStyle name="Обычный 7 5 2 2 5 2" xfId="868" xr:uid="{329617A0-8977-46F6-8843-24FCEB61E406}"/>
    <cellStyle name="Обычный 7 5 2 2 5 2 2" xfId="3102" xr:uid="{14D3A3A4-3754-4B49-9B2A-9A4C4843D5D0}"/>
    <cellStyle name="Обычный 7 5 2 2 5 2 2 2" xfId="5249" xr:uid="{2580AD00-9459-453B-8034-BC618CAA2DF5}"/>
    <cellStyle name="Обычный 7 5 2 2 5 2 3" xfId="2368" xr:uid="{E247CD96-66E5-446F-B232-3F8C898021AD}"/>
    <cellStyle name="Обычный 7 5 2 2 5 2 3 2" xfId="4528" xr:uid="{996964B2-9D51-407F-B7B6-7ECD33E2A357}"/>
    <cellStyle name="Обычный 7 5 2 2 5 2 4" xfId="3824" xr:uid="{445D877F-F4C4-40A6-9E9C-F48A9A4FCD91}"/>
    <cellStyle name="Обычный 7 5 2 2 5 2 5" xfId="1614" xr:uid="{02BB1A27-EA17-4A33-9C61-25C006A6C6D5}"/>
    <cellStyle name="Обычный 7 5 2 2 5 3" xfId="2664" xr:uid="{CE8D0320-E928-464A-906C-A1E23AC13095}"/>
    <cellStyle name="Обычный 7 5 2 2 5 3 2" xfId="4824" xr:uid="{D156F853-88C5-41F8-980F-64351F643197}"/>
    <cellStyle name="Обычный 7 5 2 2 5 4" xfId="1930" xr:uid="{8F455AB7-738F-46EE-BC08-F0A4979D8B74}"/>
    <cellStyle name="Обычный 7 5 2 2 5 4 2" xfId="4090" xr:uid="{40564B2A-B229-4285-B2E9-D777A153016F}"/>
    <cellStyle name="Обычный 7 5 2 2 5 5" xfId="3399" xr:uid="{908C16A1-A91B-453D-8A2E-54EA8271B6EC}"/>
    <cellStyle name="Обычный 7 5 2 2 5 6" xfId="1173" xr:uid="{7A2A5999-58D5-4B0D-9317-9CA1D4EF4045}"/>
    <cellStyle name="Обычный 7 5 2 2 5 7" xfId="572" xr:uid="{8C13CE7A-CAEC-448B-BEBA-549BEBF68DF2}"/>
    <cellStyle name="Обычный 7 5 2 2 6" xfId="237" xr:uid="{03F39F2A-7CE6-436B-9775-25091D338879}"/>
    <cellStyle name="Обычный 7 5 2 2 6 2" xfId="950" xr:uid="{5FE282CD-C005-49D9-B551-C252BF2F49FC}"/>
    <cellStyle name="Обычный 7 5 2 2 6 2 2" xfId="5238" xr:uid="{2B2765B4-B225-40B3-9F36-1AA9A566F7FF}"/>
    <cellStyle name="Обычный 7 5 2 2 6 2 3" xfId="3091" xr:uid="{99C0F106-C12B-4CDA-972B-E239D9096895}"/>
    <cellStyle name="Обычный 7 5 2 2 6 3" xfId="2357" xr:uid="{4AE4C485-7738-453D-BF5C-CD8965233B2D}"/>
    <cellStyle name="Обычный 7 5 2 2 6 3 2" xfId="4517" xr:uid="{314A4337-2A7F-4540-986D-4EEF1E02B942}"/>
    <cellStyle name="Обычный 7 5 2 2 6 4" xfId="3813" xr:uid="{BBF7C55E-18C3-4CBA-9C02-046C28BDE690}"/>
    <cellStyle name="Обычный 7 5 2 2 6 5" xfId="1603" xr:uid="{30FF09CE-E65A-46BB-9394-F67AC545C684}"/>
    <cellStyle name="Обычный 7 5 2 2 6 6" xfId="654" xr:uid="{0E8937C7-9619-45AC-83F4-C167F4C59A0A}"/>
    <cellStyle name="Обычный 7 5 2 2 7" xfId="328" xr:uid="{76108277-ACFD-414A-BB51-6C7484F4B04D}"/>
    <cellStyle name="Обычный 7 5 2 2 7 2" xfId="4694" xr:uid="{BD3F0E9B-4DFA-423D-91DE-3106349553C4}"/>
    <cellStyle name="Обычный 7 5 2 2 7 3" xfId="2534" xr:uid="{3AD5E330-9EFA-4611-B2E8-FA1E57098514}"/>
    <cellStyle name="Обычный 7 5 2 2 7 4" xfId="743" xr:uid="{26AF8CEE-4AC7-40C3-A9CF-70324621E68E}"/>
    <cellStyle name="Обычный 7 5 2 2 8" xfId="1799" xr:uid="{A2B645FF-322D-44AC-B7CD-3298CD817ED9}"/>
    <cellStyle name="Обычный 7 5 2 2 8 2" xfId="3959" xr:uid="{F818A626-1836-4691-8626-90A02F4124DF}"/>
    <cellStyle name="Обычный 7 5 2 2 9" xfId="3269" xr:uid="{F4CBF463-79A2-40B2-92D9-3D7E112D8E12}"/>
    <cellStyle name="Обычный 7 5 2 3" xfId="28" xr:uid="{ED1717E0-3192-46CC-88B8-A88237F87DBC}"/>
    <cellStyle name="Обычный 7 5 2 3 10" xfId="450" xr:uid="{1B443A69-9345-4661-BE0E-D97256349E1E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960" xr:uid="{9D5A48A6-00F1-4BAD-844C-A2B1CC7FD594}"/>
    <cellStyle name="Обычный 7 5 2 3 2 2 2 2 2" xfId="5252" xr:uid="{1955E5AA-5F4F-408C-9178-214341BD1FB6}"/>
    <cellStyle name="Обычный 7 5 2 3 2 2 2 2 3" xfId="3105" xr:uid="{C338F8E6-4F72-4F67-8878-C27AA40988AA}"/>
    <cellStyle name="Обычный 7 5 2 3 2 2 2 3" xfId="2371" xr:uid="{417E2D17-9770-48EC-9F16-022CF0E7C8C2}"/>
    <cellStyle name="Обычный 7 5 2 3 2 2 2 3 2" xfId="4531" xr:uid="{010B20CE-3A13-4A04-BB22-0C80E311C239}"/>
    <cellStyle name="Обычный 7 5 2 3 2 2 2 4" xfId="3827" xr:uid="{4C0B5055-5B19-4827-B2D5-F6362CCCE4A9}"/>
    <cellStyle name="Обычный 7 5 2 3 2 2 2 5" xfId="1617" xr:uid="{FE03A682-D38F-4B00-806B-E5DBB71523E2}"/>
    <cellStyle name="Обычный 7 5 2 3 2 2 2 6" xfId="664" xr:uid="{591032C5-2DD2-4AD9-A046-08F6FF7520D7}"/>
    <cellStyle name="Обычный 7 5 2 3 2 2 3" xfId="817" xr:uid="{0EBBB282-1DE3-4929-9678-9FEBD7E4E0EB}"/>
    <cellStyle name="Обычный 7 5 2 3 2 2 3 2" xfId="4958" xr:uid="{725F5450-E8EF-436C-B357-2CA6B94B93AF}"/>
    <cellStyle name="Обычный 7 5 2 3 2 2 3 3" xfId="2798" xr:uid="{DECD390C-15CA-4456-9BA9-B3B72234FDC3}"/>
    <cellStyle name="Обычный 7 5 2 3 2 2 4" xfId="2064" xr:uid="{DA609E8D-5C22-4AAC-A79C-33E18033A400}"/>
    <cellStyle name="Обычный 7 5 2 3 2 2 4 2" xfId="4224" xr:uid="{E1803A57-9777-4088-AB00-96CD93B4697A}"/>
    <cellStyle name="Обычный 7 5 2 3 2 2 5" xfId="3533" xr:uid="{6A6A58C7-7C56-41B3-B5EE-EFE02007C97D}"/>
    <cellStyle name="Обычный 7 5 2 3 2 2 6" xfId="1309" xr:uid="{36F06765-C62D-48BB-BE77-F57927DFEBFF}"/>
    <cellStyle name="Обычный 7 5 2 3 2 2 7" xfId="521" xr:uid="{A71F168F-2DEA-4A2E-8D27-5B0CC2A7182E}"/>
    <cellStyle name="Обычный 7 5 2 3 2 3" xfId="160" xr:uid="{E09D213A-491E-4915-BCF1-840869F92D2D}"/>
    <cellStyle name="Обычный 7 5 2 3 2 3 2" xfId="873" xr:uid="{7FA54C81-7921-4633-8F9A-CC5FF937D736}"/>
    <cellStyle name="Обычный 7 5 2 3 2 3 2 2" xfId="3106" xr:uid="{0D82A566-07AE-4BEE-938D-4F7603569508}"/>
    <cellStyle name="Обычный 7 5 2 3 2 3 2 2 2" xfId="5253" xr:uid="{3E9361DF-12E3-4CF0-A299-4EA7725C499D}"/>
    <cellStyle name="Обычный 7 5 2 3 2 3 2 3" xfId="2372" xr:uid="{84D66644-71F4-47E5-87E3-CB867B012CDA}"/>
    <cellStyle name="Обычный 7 5 2 3 2 3 2 3 2" xfId="4532" xr:uid="{FFCC2AC1-097E-4AF2-AAE5-CB5EC4EF4C91}"/>
    <cellStyle name="Обычный 7 5 2 3 2 3 2 4" xfId="3828" xr:uid="{DFBF5333-AE9B-455A-88B9-60AB280FF307}"/>
    <cellStyle name="Обычный 7 5 2 3 2 3 2 5" xfId="1618" xr:uid="{67F7D997-BAC7-47EB-8A3B-0EA15EF8A37E}"/>
    <cellStyle name="Обычный 7 5 2 3 2 3 3" xfId="2686" xr:uid="{3AC07B63-9DD7-4554-8AF8-BF5F0D4305CD}"/>
    <cellStyle name="Обычный 7 5 2 3 2 3 3 2" xfId="4846" xr:uid="{FC358AFE-C6A3-4704-81C3-8081CF0F6758}"/>
    <cellStyle name="Обычный 7 5 2 3 2 3 4" xfId="1952" xr:uid="{6AD501F7-6913-43F2-AE34-999C52E58A85}"/>
    <cellStyle name="Обычный 7 5 2 3 2 3 4 2" xfId="4112" xr:uid="{6A73CBDE-2362-4559-90EB-BDCD94262E48}"/>
    <cellStyle name="Обычный 7 5 2 3 2 3 5" xfId="3421" xr:uid="{04452432-733E-40FF-8DC6-2F9FF1D9B9ED}"/>
    <cellStyle name="Обычный 7 5 2 3 2 3 6" xfId="1196" xr:uid="{393EA7DE-D7BC-4F59-9B78-1F6B667FF52D}"/>
    <cellStyle name="Обычный 7 5 2 3 2 3 7" xfId="577" xr:uid="{1117E2BA-814D-407D-AB91-3CE555ADE0DB}"/>
    <cellStyle name="Обычный 7 5 2 3 2 4" xfId="246" xr:uid="{C2CF7926-88E0-4DB7-91C4-95D9CF7BC16C}"/>
    <cellStyle name="Обычный 7 5 2 3 2 4 2" xfId="959" xr:uid="{AD237B73-B129-4114-AF96-E22916227DC4}"/>
    <cellStyle name="Обычный 7 5 2 3 2 4 2 2" xfId="5251" xr:uid="{5B399865-2865-405E-90A4-1B3B650A14AB}"/>
    <cellStyle name="Обычный 7 5 2 3 2 4 2 3" xfId="3104" xr:uid="{642EBCA8-BA70-4209-BD90-5E0BBE480EFB}"/>
    <cellStyle name="Обычный 7 5 2 3 2 4 3" xfId="2370" xr:uid="{AF354B07-6964-4767-AE5D-28C498CA3CCC}"/>
    <cellStyle name="Обычный 7 5 2 3 2 4 3 2" xfId="4530" xr:uid="{47079A07-7F8A-4FDB-A0AE-D5606764DCED}"/>
    <cellStyle name="Обычный 7 5 2 3 2 4 4" xfId="3826" xr:uid="{5D04387D-40A7-4F0E-B172-731835FE9BBA}"/>
    <cellStyle name="Обычный 7 5 2 3 2 4 5" xfId="1616" xr:uid="{EC82551C-14AA-42B0-AA66-1D32DE0CF763}"/>
    <cellStyle name="Обычный 7 5 2 3 2 4 6" xfId="663" xr:uid="{6D5FF285-53E6-4226-9F00-B10A290E4BB3}"/>
    <cellStyle name="Обычный 7 5 2 3 2 5" xfId="350" xr:uid="{9622A8EA-3DE5-41B8-8403-5A33A940050C}"/>
    <cellStyle name="Обычный 7 5 2 3 2 5 2" xfId="4716" xr:uid="{704C0A3E-560D-4B8F-9925-F5F8B37E08F1}"/>
    <cellStyle name="Обычный 7 5 2 3 2 5 3" xfId="2556" xr:uid="{9811A7A7-127F-4266-9CF8-75095383209A}"/>
    <cellStyle name="Обычный 7 5 2 3 2 5 4" xfId="765" xr:uid="{8BABF30A-00D3-434D-96E9-F05EC8C9F18B}"/>
    <cellStyle name="Обычный 7 5 2 3 2 6" xfId="1821" xr:uid="{CC9DD2C4-AE07-4CA9-9D33-E3B4D0333DEB}"/>
    <cellStyle name="Обычный 7 5 2 3 2 6 2" xfId="3981" xr:uid="{F176766E-9924-4A16-A277-87E471B66FA4}"/>
    <cellStyle name="Обычный 7 5 2 3 2 7" xfId="3291" xr:uid="{9EAB653D-6076-4AD2-8C46-02CA1FB371ED}"/>
    <cellStyle name="Обычный 7 5 2 3 2 8" xfId="1062" xr:uid="{3E7661A4-68A2-48AF-89B1-A9F77DCDB787}"/>
    <cellStyle name="Обычный 7 5 2 3 2 9" xfId="468" xr:uid="{7E55F741-CD93-421D-AE36-0A98730ECD30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961" xr:uid="{3097EBD7-242B-4639-8B94-9C4FAD7DAA9D}"/>
    <cellStyle name="Обычный 7 5 2 3 3 2 2 2" xfId="5254" xr:uid="{78755819-F3DC-41D7-A434-BA1168FA307F}"/>
    <cellStyle name="Обычный 7 5 2 3 3 2 2 3" xfId="3107" xr:uid="{7303A509-BF99-413A-9F3B-3677CF483000}"/>
    <cellStyle name="Обычный 7 5 2 3 3 2 3" xfId="2373" xr:uid="{453D75FD-521E-442B-8A85-05515BA0E99B}"/>
    <cellStyle name="Обычный 7 5 2 3 3 2 3 2" xfId="4533" xr:uid="{AD644974-17BA-4FF1-B640-CEAEF7793C6B}"/>
    <cellStyle name="Обычный 7 5 2 3 3 2 4" xfId="3829" xr:uid="{BE068240-1337-4E6E-B92A-0965D5B78432}"/>
    <cellStyle name="Обычный 7 5 2 3 3 2 5" xfId="1619" xr:uid="{F59AA060-6ADC-4591-9D6D-785977D222BD}"/>
    <cellStyle name="Обычный 7 5 2 3 3 2 6" xfId="665" xr:uid="{8B3E3E60-F8B3-48B4-8177-C811E6BF778C}"/>
    <cellStyle name="Обычный 7 5 2 3 3 3" xfId="816" xr:uid="{6EA7A712-70F6-4507-898C-11C4723B8571}"/>
    <cellStyle name="Обычный 7 5 2 3 3 3 2" xfId="4940" xr:uid="{8275C099-2E60-41DB-B767-E3D590F588AE}"/>
    <cellStyle name="Обычный 7 5 2 3 3 3 3" xfId="2780" xr:uid="{86910AE7-3520-49A9-B867-9754619BD69D}"/>
    <cellStyle name="Обычный 7 5 2 3 3 4" xfId="2046" xr:uid="{383A2791-EFDB-48A3-9671-00EA6BCB7302}"/>
    <cellStyle name="Обычный 7 5 2 3 3 4 2" xfId="4206" xr:uid="{D77EF87E-4C29-46D3-95CB-503DCF35F27A}"/>
    <cellStyle name="Обычный 7 5 2 3 3 5" xfId="3515" xr:uid="{348D3488-6656-4937-8EE3-9070295FAA42}"/>
    <cellStyle name="Обычный 7 5 2 3 3 6" xfId="1291" xr:uid="{153113FC-3589-484C-894E-F620B54756BC}"/>
    <cellStyle name="Обычный 7 5 2 3 3 7" xfId="520" xr:uid="{337BE603-FDCB-48BA-B2AB-BC1C7EE7FF84}"/>
    <cellStyle name="Обычный 7 5 2 3 4" xfId="159" xr:uid="{3A6866B6-A370-4FE5-B8BB-F88E41FDDDEB}"/>
    <cellStyle name="Обычный 7 5 2 3 4 2" xfId="872" xr:uid="{C6620080-2BFB-4652-B0DE-B9C21DA6FB38}"/>
    <cellStyle name="Обычный 7 5 2 3 4 2 2" xfId="3108" xr:uid="{F1DB23FB-D34F-493E-99E5-2606478FCC75}"/>
    <cellStyle name="Обычный 7 5 2 3 4 2 2 2" xfId="5255" xr:uid="{005DBD5D-6414-4129-8D62-9AA94E009134}"/>
    <cellStyle name="Обычный 7 5 2 3 4 2 3" xfId="2374" xr:uid="{F2A43B78-BDD7-4F37-B8BB-7705B5361ABD}"/>
    <cellStyle name="Обычный 7 5 2 3 4 2 3 2" xfId="4534" xr:uid="{007ACCA3-155C-42B4-956E-30FE89F78326}"/>
    <cellStyle name="Обычный 7 5 2 3 4 2 4" xfId="3830" xr:uid="{7CDFF11D-ECC3-441E-886A-7CA425F83866}"/>
    <cellStyle name="Обычный 7 5 2 3 4 2 5" xfId="1620" xr:uid="{59810AB0-AF06-4289-9827-CC934AC19D43}"/>
    <cellStyle name="Обычный 7 5 2 3 4 3" xfId="2668" xr:uid="{F9F3D9F2-D752-4F5A-9E25-54787C2A8632}"/>
    <cellStyle name="Обычный 7 5 2 3 4 3 2" xfId="4828" xr:uid="{492C5358-009A-4AFB-8B9C-90453B1FB5E0}"/>
    <cellStyle name="Обычный 7 5 2 3 4 4" xfId="1934" xr:uid="{804266E0-EDD0-4B2E-96C2-6610E741FA96}"/>
    <cellStyle name="Обычный 7 5 2 3 4 4 2" xfId="4094" xr:uid="{5105D1F9-3362-4E82-B482-D76484EFD72C}"/>
    <cellStyle name="Обычный 7 5 2 3 4 5" xfId="3403" xr:uid="{D1C5CE89-4085-4784-B3F3-2F98EB203B5D}"/>
    <cellStyle name="Обычный 7 5 2 3 4 6" xfId="1178" xr:uid="{2C21EF17-8306-4673-B8E9-8C1363C0855D}"/>
    <cellStyle name="Обычный 7 5 2 3 4 7" xfId="576" xr:uid="{8305E4ED-C6D6-4665-8987-EA5E616DEE82}"/>
    <cellStyle name="Обычный 7 5 2 3 5" xfId="245" xr:uid="{883D7B91-5937-402B-AA37-6B99579F2FFE}"/>
    <cellStyle name="Обычный 7 5 2 3 5 2" xfId="958" xr:uid="{4DDC0C26-A11F-49AA-A3A4-AA7FA4947E01}"/>
    <cellStyle name="Обычный 7 5 2 3 5 2 2" xfId="5250" xr:uid="{1194AD86-DCFD-4758-A84E-B7E9F88B43C7}"/>
    <cellStyle name="Обычный 7 5 2 3 5 2 3" xfId="3103" xr:uid="{846D99D3-98AF-4349-AC31-6736F99013CA}"/>
    <cellStyle name="Обычный 7 5 2 3 5 3" xfId="2369" xr:uid="{237A5199-DFB4-4EFD-88DB-BC04C2526CB2}"/>
    <cellStyle name="Обычный 7 5 2 3 5 3 2" xfId="4529" xr:uid="{6925EADF-2098-4BBF-AB87-3BE743C75BAD}"/>
    <cellStyle name="Обычный 7 5 2 3 5 4" xfId="3825" xr:uid="{C7B98BD1-D99B-4EC6-BCA5-D423D9880068}"/>
    <cellStyle name="Обычный 7 5 2 3 5 5" xfId="1615" xr:uid="{5D08C7FE-DB54-4850-8E0F-E4A2112097E5}"/>
    <cellStyle name="Обычный 7 5 2 3 5 6" xfId="662" xr:uid="{599D7F45-E08D-4D62-93FD-67C580D9B138}"/>
    <cellStyle name="Обычный 7 5 2 3 6" xfId="332" xr:uid="{CF018E79-8340-40F6-ADF7-AA9D14567887}"/>
    <cellStyle name="Обычный 7 5 2 3 6 2" xfId="4698" xr:uid="{C957E064-CF30-428E-9660-B9BB12F1B664}"/>
    <cellStyle name="Обычный 7 5 2 3 6 3" xfId="2538" xr:uid="{ACC9781B-6F6D-413B-ABAB-0B153CB8ECF8}"/>
    <cellStyle name="Обычный 7 5 2 3 6 4" xfId="747" xr:uid="{B3AAF7F7-8D71-48AF-B13E-FD61C1F4AE80}"/>
    <cellStyle name="Обычный 7 5 2 3 7" xfId="1803" xr:uid="{8AA57788-B18B-4171-935F-20369EC5DD09}"/>
    <cellStyle name="Обычный 7 5 2 3 7 2" xfId="3963" xr:uid="{5A5D767C-943A-40C5-9485-B6E85B3F9247}"/>
    <cellStyle name="Обычный 7 5 2 3 8" xfId="3273" xr:uid="{8576DB1E-1503-448F-A031-136F702EC294}"/>
    <cellStyle name="Обычный 7 5 2 3 9" xfId="1044" xr:uid="{DB6B4839-5FF7-4207-A1D1-916F3E1EAA9F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963" xr:uid="{CA186D54-F158-4AEA-9181-5EEA23CDF896}"/>
    <cellStyle name="Обычный 7 5 2 4 2 2 2 2" xfId="5257" xr:uid="{100D02D2-9030-4BB5-B01E-1588CF7425D4}"/>
    <cellStyle name="Обычный 7 5 2 4 2 2 2 3" xfId="3110" xr:uid="{DABBED85-0793-4978-A8A4-888DC4134F40}"/>
    <cellStyle name="Обычный 7 5 2 4 2 2 3" xfId="2376" xr:uid="{C194C4B9-4B5E-4C54-947D-5343DBFF4097}"/>
    <cellStyle name="Обычный 7 5 2 4 2 2 3 2" xfId="4536" xr:uid="{969B1FFA-8D9D-4644-AEC4-3710508D579C}"/>
    <cellStyle name="Обычный 7 5 2 4 2 2 4" xfId="3832" xr:uid="{5BFD0CC5-EBF1-4265-A2AF-566CBA67C6DB}"/>
    <cellStyle name="Обычный 7 5 2 4 2 2 5" xfId="1622" xr:uid="{B1501A31-8E41-40D6-9279-E1EB04E920A8}"/>
    <cellStyle name="Обычный 7 5 2 4 2 2 6" xfId="667" xr:uid="{19BD5748-D166-4499-9D51-0A5D2FFD575E}"/>
    <cellStyle name="Обычный 7 5 2 4 2 3" xfId="818" xr:uid="{46BE286F-78A0-44AC-8378-BBA04067DD78}"/>
    <cellStyle name="Обычный 7 5 2 4 2 3 2" xfId="4949" xr:uid="{9A703338-917D-40CC-A424-1CF991EA0A43}"/>
    <cellStyle name="Обычный 7 5 2 4 2 3 3" xfId="2789" xr:uid="{F9451731-D6C4-4839-A0BC-4AB7E3B053A8}"/>
    <cellStyle name="Обычный 7 5 2 4 2 4" xfId="2055" xr:uid="{708A13EF-415D-4D3E-AB84-4B2C131EAF3D}"/>
    <cellStyle name="Обычный 7 5 2 4 2 4 2" xfId="4215" xr:uid="{59ADDA13-FB72-4277-8782-953CB34C7255}"/>
    <cellStyle name="Обычный 7 5 2 4 2 5" xfId="3524" xr:uid="{C8CDB960-12FC-4ABB-82C2-A457E32A9E5C}"/>
    <cellStyle name="Обычный 7 5 2 4 2 6" xfId="1300" xr:uid="{8FDC268C-0FCD-4150-91C7-5E525E9CBA97}"/>
    <cellStyle name="Обычный 7 5 2 4 2 7" xfId="522" xr:uid="{A187C497-DC93-4666-950A-5FFE913326EB}"/>
    <cellStyle name="Обычный 7 5 2 4 3" xfId="161" xr:uid="{986319E0-F7FB-4721-95AF-A2D64FE22FCB}"/>
    <cellStyle name="Обычный 7 5 2 4 3 2" xfId="874" xr:uid="{84A96558-C3C7-474D-92B4-46C5DA9A394F}"/>
    <cellStyle name="Обычный 7 5 2 4 3 2 2" xfId="3111" xr:uid="{E0A32F9F-0A87-47CA-ABA5-1D333078028A}"/>
    <cellStyle name="Обычный 7 5 2 4 3 2 2 2" xfId="5258" xr:uid="{08E97FF5-82D1-4665-9B35-1975C788E279}"/>
    <cellStyle name="Обычный 7 5 2 4 3 2 3" xfId="2377" xr:uid="{32E8FDBB-3D23-42A7-B91F-2DD42CAD2C12}"/>
    <cellStyle name="Обычный 7 5 2 4 3 2 3 2" xfId="4537" xr:uid="{42AA8B33-735B-40DA-AA51-C99C1609325D}"/>
    <cellStyle name="Обычный 7 5 2 4 3 2 4" xfId="3833" xr:uid="{F61CFC3A-7FD5-427B-991D-6719513D83F4}"/>
    <cellStyle name="Обычный 7 5 2 4 3 2 5" xfId="1623" xr:uid="{068BF9BD-22E5-4ED9-8926-2EA455F99A48}"/>
    <cellStyle name="Обычный 7 5 2 4 3 3" xfId="2677" xr:uid="{EAD2832A-E43E-41A2-A1B4-614165DD0DD2}"/>
    <cellStyle name="Обычный 7 5 2 4 3 3 2" xfId="4837" xr:uid="{2B2F1FFE-5FFC-4D92-8005-68B451B831F3}"/>
    <cellStyle name="Обычный 7 5 2 4 3 4" xfId="1943" xr:uid="{A41B4CCF-1A04-4846-A517-5407177BB10E}"/>
    <cellStyle name="Обычный 7 5 2 4 3 4 2" xfId="4103" xr:uid="{45BB9224-D1AE-4176-A6BF-FE1A014506E3}"/>
    <cellStyle name="Обычный 7 5 2 4 3 5" xfId="3412" xr:uid="{5362A99A-CBA6-406F-AC9B-8BCCA6868A7C}"/>
    <cellStyle name="Обычный 7 5 2 4 3 6" xfId="1187" xr:uid="{34A51B6A-46DF-4DA2-8EDC-1C6C4DE30D85}"/>
    <cellStyle name="Обычный 7 5 2 4 3 7" xfId="578" xr:uid="{8DFE1EE5-3A07-4F5A-A25A-439ABB8ACA04}"/>
    <cellStyle name="Обычный 7 5 2 4 4" xfId="249" xr:uid="{7EAA20CD-6667-4715-938C-F5B535DAAB7F}"/>
    <cellStyle name="Обычный 7 5 2 4 4 2" xfId="962" xr:uid="{D50F68BA-493B-4424-907D-21CD51CE0C65}"/>
    <cellStyle name="Обычный 7 5 2 4 4 2 2" xfId="5256" xr:uid="{E51F2127-6836-4818-8825-623EC58CF19D}"/>
    <cellStyle name="Обычный 7 5 2 4 4 2 3" xfId="3109" xr:uid="{33538A3F-EDD9-45B9-95D7-DFD5FE553AD9}"/>
    <cellStyle name="Обычный 7 5 2 4 4 3" xfId="2375" xr:uid="{9977A39E-C1B7-4C8E-B137-0F820FF08C5D}"/>
    <cellStyle name="Обычный 7 5 2 4 4 3 2" xfId="4535" xr:uid="{94C11D9A-D6A8-4961-866F-1F3A817F2874}"/>
    <cellStyle name="Обычный 7 5 2 4 4 4" xfId="3831" xr:uid="{07B039EB-12A1-4B36-B556-A8CB8112F7BD}"/>
    <cellStyle name="Обычный 7 5 2 4 4 5" xfId="1621" xr:uid="{D8F6D4DD-C50D-4EE7-A66C-9AA27E2B22F7}"/>
    <cellStyle name="Обычный 7 5 2 4 4 6" xfId="666" xr:uid="{50C9E961-F4D1-4376-A419-9D4336896152}"/>
    <cellStyle name="Обычный 7 5 2 4 5" xfId="341" xr:uid="{BDE990B8-A6B6-4837-968A-72D954456FF4}"/>
    <cellStyle name="Обычный 7 5 2 4 5 2" xfId="4707" xr:uid="{E07F17DD-E712-4552-874F-ED9E3A58F186}"/>
    <cellStyle name="Обычный 7 5 2 4 5 3" xfId="2547" xr:uid="{1F168362-4482-476F-9A5A-025BEDB45080}"/>
    <cellStyle name="Обычный 7 5 2 4 5 4" xfId="756" xr:uid="{96035E50-BA9C-44DD-8806-88B70B3784BF}"/>
    <cellStyle name="Обычный 7 5 2 4 6" xfId="1812" xr:uid="{0688D7F6-4B0C-4DCB-89C1-BE7C32D2EFA4}"/>
    <cellStyle name="Обычный 7 5 2 4 6 2" xfId="3972" xr:uid="{A87D38B9-F261-4517-953A-BF0EFA678FB0}"/>
    <cellStyle name="Обычный 7 5 2 4 7" xfId="3282" xr:uid="{3D4C2460-35BD-483D-9277-57BA2FFB4266}"/>
    <cellStyle name="Обычный 7 5 2 4 8" xfId="1053" xr:uid="{DACE7F32-C431-4020-B526-E167F9C02E13}"/>
    <cellStyle name="Обычный 7 5 2 4 9" xfId="459" xr:uid="{4332204A-3331-4F33-BF0C-2EAA05223254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965" xr:uid="{3F4E1EA8-CDFE-4ACA-8E2C-33B0F33A706B}"/>
    <cellStyle name="Обычный 7 5 2 5 2 2 2 2" xfId="5260" xr:uid="{3C0B6138-C0DD-487B-90B6-79E5EEC191A4}"/>
    <cellStyle name="Обычный 7 5 2 5 2 2 2 3" xfId="3113" xr:uid="{0167B032-8382-4DB0-B0DE-2336A2708E4B}"/>
    <cellStyle name="Обычный 7 5 2 5 2 2 3" xfId="2379" xr:uid="{1A9F1730-9490-4437-BB3C-64DD65C014A5}"/>
    <cellStyle name="Обычный 7 5 2 5 2 2 3 2" xfId="4539" xr:uid="{7330E717-92C2-4C0E-93ED-37DAD280742C}"/>
    <cellStyle name="Обычный 7 5 2 5 2 2 4" xfId="3835" xr:uid="{C66CAAD2-3596-42BE-90DE-35531B29B9C9}"/>
    <cellStyle name="Обычный 7 5 2 5 2 2 5" xfId="1625" xr:uid="{ACB2EE71-E527-4851-8D92-10752653552D}"/>
    <cellStyle name="Обычный 7 5 2 5 2 2 6" xfId="669" xr:uid="{A149EC21-83CA-406B-8813-10D8A239EB6D}"/>
    <cellStyle name="Обычный 7 5 2 5 2 3" xfId="819" xr:uid="{B20C364A-BD88-42C2-BB72-9FF4F05542EA}"/>
    <cellStyle name="Обычный 7 5 2 5 2 3 2" xfId="4972" xr:uid="{359E9DD4-B525-42E9-A522-2F1A594D7519}"/>
    <cellStyle name="Обычный 7 5 2 5 2 3 3" xfId="2812" xr:uid="{315C7A66-8B98-4A47-B829-1E7CBA591FC3}"/>
    <cellStyle name="Обычный 7 5 2 5 2 4" xfId="2078" xr:uid="{C87571AD-9C4B-44E5-A0DB-6A3714C9D72E}"/>
    <cellStyle name="Обычный 7 5 2 5 2 4 2" xfId="4238" xr:uid="{F091B34F-66B6-44A0-8603-4BD95B774CC2}"/>
    <cellStyle name="Обычный 7 5 2 5 2 5" xfId="3547" xr:uid="{01F97BA9-4A4D-48E2-9112-AA82ADC02E30}"/>
    <cellStyle name="Обычный 7 5 2 5 2 6" xfId="1323" xr:uid="{B0D3C748-C911-4B30-9097-E26EDB659BEB}"/>
    <cellStyle name="Обычный 7 5 2 5 2 7" xfId="523" xr:uid="{5EDCD502-2D54-4105-BFF0-C037B1C336CD}"/>
    <cellStyle name="Обычный 7 5 2 5 3" xfId="162" xr:uid="{8EA86E75-1E98-4ED4-BDBE-044C83F14D31}"/>
    <cellStyle name="Обычный 7 5 2 5 3 2" xfId="875" xr:uid="{D97D0A23-FBBD-4275-B4ED-8145A3C51396}"/>
    <cellStyle name="Обычный 7 5 2 5 3 2 2" xfId="3114" xr:uid="{F991B1C3-E279-4F53-B5B6-507B6913837C}"/>
    <cellStyle name="Обычный 7 5 2 5 3 2 2 2" xfId="5261" xr:uid="{E3B2630A-FCCD-4B07-A453-FA516FF26E67}"/>
    <cellStyle name="Обычный 7 5 2 5 3 2 3" xfId="2380" xr:uid="{D4907C24-A970-497B-AD82-952A20F0456B}"/>
    <cellStyle name="Обычный 7 5 2 5 3 2 3 2" xfId="4540" xr:uid="{6BEE65D4-9159-40EE-81AB-CB17F31AB4DE}"/>
    <cellStyle name="Обычный 7 5 2 5 3 2 4" xfId="3836" xr:uid="{EA691CCF-3AC5-461B-B219-E6B0776712D3}"/>
    <cellStyle name="Обычный 7 5 2 5 3 2 5" xfId="1626" xr:uid="{D144E2C9-7C90-42ED-A9C2-2A31AD2D9455}"/>
    <cellStyle name="Обычный 7 5 2 5 3 3" xfId="2700" xr:uid="{F55DEDB6-3B2D-4251-A2D8-802DB6016F69}"/>
    <cellStyle name="Обычный 7 5 2 5 3 3 2" xfId="4860" xr:uid="{9981D31D-8377-40F8-A805-FF3A0728F4FD}"/>
    <cellStyle name="Обычный 7 5 2 5 3 4" xfId="1966" xr:uid="{68BBFF9C-C1CA-43F6-80F0-C17CDA6FA135}"/>
    <cellStyle name="Обычный 7 5 2 5 3 4 2" xfId="4126" xr:uid="{1AE247B8-435A-4357-9F3F-427783EC9B70}"/>
    <cellStyle name="Обычный 7 5 2 5 3 5" xfId="3435" xr:uid="{D6209A35-EA3C-4095-8C2C-3B16AE9CE4C4}"/>
    <cellStyle name="Обычный 7 5 2 5 3 6" xfId="1210" xr:uid="{B9121464-0A6A-4F31-9EFC-3149D5DC7E11}"/>
    <cellStyle name="Обычный 7 5 2 5 3 7" xfId="579" xr:uid="{17855C01-A8E4-469A-AB86-AB07C49837AE}"/>
    <cellStyle name="Обычный 7 5 2 5 4" xfId="251" xr:uid="{2DD47A4A-EE48-4D44-93A9-4C941749CF67}"/>
    <cellStyle name="Обычный 7 5 2 5 4 2" xfId="964" xr:uid="{853C6BE6-C489-42A0-898D-2CC9221A8936}"/>
    <cellStyle name="Обычный 7 5 2 5 4 2 2" xfId="5259" xr:uid="{17DDA7CE-79A7-42C2-B4D8-73289954B345}"/>
    <cellStyle name="Обычный 7 5 2 5 4 2 3" xfId="3112" xr:uid="{82C06620-BF37-470D-88BB-DF2824F4929B}"/>
    <cellStyle name="Обычный 7 5 2 5 4 3" xfId="2378" xr:uid="{D3FC770B-98A2-4FDB-8FEC-9A644BB10F76}"/>
    <cellStyle name="Обычный 7 5 2 5 4 3 2" xfId="4538" xr:uid="{A7D1EE44-8154-42F8-9BFE-284434D0C36C}"/>
    <cellStyle name="Обычный 7 5 2 5 4 4" xfId="3834" xr:uid="{22EF952C-6A12-4CF2-8AF9-915E05219D85}"/>
    <cellStyle name="Обычный 7 5 2 5 4 5" xfId="1624" xr:uid="{DA16BD4C-732F-4645-B51A-E72B1B7A2EB1}"/>
    <cellStyle name="Обычный 7 5 2 5 4 6" xfId="668" xr:uid="{3221F7F5-D007-42B4-8F9B-9B7788A04E6C}"/>
    <cellStyle name="Обычный 7 5 2 5 5" xfId="364" xr:uid="{A0284EEE-7B57-447A-9B22-DA0B0BB73DE5}"/>
    <cellStyle name="Обычный 7 5 2 5 5 2" xfId="4730" xr:uid="{2E449BA4-6E1E-427D-8CBE-16DD66A492F2}"/>
    <cellStyle name="Обычный 7 5 2 5 5 3" xfId="2570" xr:uid="{FE9120C0-60CA-4EF2-A014-F701F1C62B11}"/>
    <cellStyle name="Обычный 7 5 2 5 5 4" xfId="779" xr:uid="{4FFFDAFE-D344-4426-A966-24CD75572688}"/>
    <cellStyle name="Обычный 7 5 2 5 6" xfId="1835" xr:uid="{018F5302-E1AB-4D4F-A9D8-839C59FEBD4F}"/>
    <cellStyle name="Обычный 7 5 2 5 6 2" xfId="3995" xr:uid="{0A00D5E7-3AD9-48C7-8A4E-3E4B172B1D52}"/>
    <cellStyle name="Обычный 7 5 2 5 7" xfId="3305" xr:uid="{A22F18AF-BE34-4C80-A3D7-49FC7317919C}"/>
    <cellStyle name="Обычный 7 5 2 5 8" xfId="1076" xr:uid="{8D700351-443C-4464-80FD-9FABF3C5CA17}"/>
    <cellStyle name="Обычный 7 5 2 5 9" xfId="482" xr:uid="{016B21DA-65C6-43E0-B420-050E59F825B8}"/>
    <cellStyle name="Обычный 7 5 2 6" xfId="97" xr:uid="{21E84DD9-68F0-4DBA-9593-C612E1CA7152}"/>
    <cellStyle name="Обычный 7 5 2 6 2" xfId="253" xr:uid="{22CC4253-47E3-42F3-8831-54A3CB1C11C8}"/>
    <cellStyle name="Обычный 7 5 2 6 2 2" xfId="966" xr:uid="{51795500-70B8-4148-A1E4-5177C16F6242}"/>
    <cellStyle name="Обычный 7 5 2 6 2 2 2" xfId="5262" xr:uid="{F90A0554-7C6E-4566-B5F3-69E4201F48B4}"/>
    <cellStyle name="Обычный 7 5 2 6 2 2 3" xfId="3115" xr:uid="{1776B851-A15E-4D5E-AD10-702BCD67C081}"/>
    <cellStyle name="Обычный 7 5 2 6 2 3" xfId="2381" xr:uid="{91789A03-6531-4257-9B14-AFD0AC01D5EB}"/>
    <cellStyle name="Обычный 7 5 2 6 2 3 2" xfId="4541" xr:uid="{C1A9E408-A422-48AB-99E1-CEA9073353ED}"/>
    <cellStyle name="Обычный 7 5 2 6 2 4" xfId="3837" xr:uid="{3CD61729-433A-408D-A33F-CD4944F1AA19}"/>
    <cellStyle name="Обычный 7 5 2 6 2 5" xfId="1627" xr:uid="{0808DDCD-BCF9-481C-B2F9-EC5838500E65}"/>
    <cellStyle name="Обычный 7 5 2 6 2 6" xfId="670" xr:uid="{D8C442C6-2EA6-44C1-B3D1-E63619D1C97D}"/>
    <cellStyle name="Обычный 7 5 2 6 3" xfId="811" xr:uid="{83142A4E-6ABF-4124-8D06-54B20234DE59}"/>
    <cellStyle name="Обычный 7 5 2 6 3 2" xfId="4931" xr:uid="{84A366FE-A851-4F60-8E48-F3D5C3FDF1E2}"/>
    <cellStyle name="Обычный 7 5 2 6 3 3" xfId="2771" xr:uid="{875012BC-377A-4EC9-B4ED-E20044763DDA}"/>
    <cellStyle name="Обычный 7 5 2 6 4" xfId="2037" xr:uid="{76995682-B285-47CD-BF4D-2C6C125E2EAA}"/>
    <cellStyle name="Обычный 7 5 2 6 4 2" xfId="4197" xr:uid="{01E8A3B7-755B-4761-8502-DCEA47128C08}"/>
    <cellStyle name="Обычный 7 5 2 6 5" xfId="3506" xr:uid="{5EA36811-F012-4571-B5AD-F7CC59C8BC2E}"/>
    <cellStyle name="Обычный 7 5 2 6 6" xfId="1282" xr:uid="{6D102F99-9C6D-4F7A-9DFA-A96B5BC60049}"/>
    <cellStyle name="Обычный 7 5 2 6 7" xfId="515" xr:uid="{66F86E1B-A7BA-4D3F-A078-B94AD9D344E0}"/>
    <cellStyle name="Обычный 7 5 2 7" xfId="154" xr:uid="{8CF203C9-2C71-44CB-8EBC-F6AE973A32DE}"/>
    <cellStyle name="Обычный 7 5 2 7 2" xfId="867" xr:uid="{A8D9AFD7-7043-4C63-9AE0-B81DC3D761FB}"/>
    <cellStyle name="Обычный 7 5 2 7 2 2" xfId="3116" xr:uid="{0BE8552D-637B-4AF7-8267-7F540CCE8F20}"/>
    <cellStyle name="Обычный 7 5 2 7 2 2 2" xfId="5263" xr:uid="{228CF5B7-8D8B-4C1B-8201-0EA4B577B814}"/>
    <cellStyle name="Обычный 7 5 2 7 2 3" xfId="2382" xr:uid="{E4C51775-BCF3-4767-8CE8-D0EE8DA09741}"/>
    <cellStyle name="Обычный 7 5 2 7 2 3 2" xfId="4542" xr:uid="{90A2FE2B-41FB-498A-9B35-45725915182B}"/>
    <cellStyle name="Обычный 7 5 2 7 2 4" xfId="3838" xr:uid="{A73724DA-2DED-4177-A4B7-B2F4AB0ED798}"/>
    <cellStyle name="Обычный 7 5 2 7 2 5" xfId="1628" xr:uid="{4CFBB7A0-1AB4-40F7-BB86-BAED9F9482CB}"/>
    <cellStyle name="Обычный 7 5 2 7 3" xfId="2659" xr:uid="{F32A29E2-9893-4BEC-8153-FCEB3551B939}"/>
    <cellStyle name="Обычный 7 5 2 7 3 2" xfId="4819" xr:uid="{BA115850-D106-470A-A5B0-19D5CB05F9C9}"/>
    <cellStyle name="Обычный 7 5 2 7 4" xfId="1925" xr:uid="{045A59EE-7064-42F1-82A3-18ACD184C720}"/>
    <cellStyle name="Обычный 7 5 2 7 4 2" xfId="4085" xr:uid="{264BA55E-D54E-4363-8168-22BE0D70BD30}"/>
    <cellStyle name="Обычный 7 5 2 7 5" xfId="3394" xr:uid="{34C66F4F-4985-4318-8473-86037E83E508}"/>
    <cellStyle name="Обычный 7 5 2 7 6" xfId="1168" xr:uid="{A0E96869-3AC5-41CD-AC60-3941CC5FAFC9}"/>
    <cellStyle name="Обычный 7 5 2 7 7" xfId="571" xr:uid="{334E1414-766B-48D4-A75A-99BE3AD4B2E6}"/>
    <cellStyle name="Обычный 7 5 2 8" xfId="236" xr:uid="{CDE78665-9952-4054-A182-46444668D9D4}"/>
    <cellStyle name="Обычный 7 5 2 8 2" xfId="949" xr:uid="{E72F6781-268E-4B9B-BB10-DBC21BBBF875}"/>
    <cellStyle name="Обычный 7 5 2 8 2 2" xfId="5237" xr:uid="{60F8CF40-486B-4505-B65C-76DB9A93EC0E}"/>
    <cellStyle name="Обычный 7 5 2 8 2 3" xfId="3090" xr:uid="{1B14587C-BC3A-4ED2-B979-194DBF0981C3}"/>
    <cellStyle name="Обычный 7 5 2 8 3" xfId="2356" xr:uid="{15527085-5337-4B4D-A096-ACCCCE7FB16E}"/>
    <cellStyle name="Обычный 7 5 2 8 3 2" xfId="4516" xr:uid="{5D2BF5EA-91A2-40B2-AE2B-06E00AE3E1C2}"/>
    <cellStyle name="Обычный 7 5 2 8 4" xfId="3812" xr:uid="{E2E0CA90-4D6B-4A59-9799-6F0F6F587ABA}"/>
    <cellStyle name="Обычный 7 5 2 8 5" xfId="1602" xr:uid="{C4815EB5-01A9-47B4-90FD-053F116B5269}"/>
    <cellStyle name="Обычный 7 5 2 8 6" xfId="653" xr:uid="{BDA103D7-AF07-4031-A21E-B87763B51048}"/>
    <cellStyle name="Обычный 7 5 2 9" xfId="323" xr:uid="{DD7C57F6-1DEA-4D73-A3FF-EA275EC12398}"/>
    <cellStyle name="Обычный 7 5 2 9 2" xfId="4689" xr:uid="{0482AED1-4584-4951-BB66-06302C370A81}"/>
    <cellStyle name="Обычный 7 5 2 9 3" xfId="2529" xr:uid="{69C5A25C-18DB-4BCE-A8C8-ECD389C1B169}"/>
    <cellStyle name="Обычный 7 5 2 9 4" xfId="738" xr:uid="{169EB480-F260-4EB6-8226-C86BDD051E27}"/>
    <cellStyle name="Обычный 7 5 3" xfId="235" xr:uid="{8E5672B9-6906-41C1-A8F4-3DB861F023DC}"/>
    <cellStyle name="Обычный 7 5 3 2" xfId="948" xr:uid="{3D13B46D-9F79-483C-874B-5F0B9E134D10}"/>
    <cellStyle name="Обычный 7 5 3 2 2" xfId="5236" xr:uid="{438D9498-B7E4-47D9-9847-4B90C03A7B70}"/>
    <cellStyle name="Обычный 7 5 3 2 3" xfId="3089" xr:uid="{250584B7-7BCA-4B14-8D8E-9F356E1DC1C0}"/>
    <cellStyle name="Обычный 7 5 3 3" xfId="2355" xr:uid="{C0D0E765-88AA-4EE6-9BD3-D477F0F98851}"/>
    <cellStyle name="Обычный 7 5 3 3 2" xfId="4515" xr:uid="{789155DF-DE3A-4DDF-B3E0-2F6883383504}"/>
    <cellStyle name="Обычный 7 5 3 4" xfId="3811" xr:uid="{CB0DDF30-A685-4208-93EF-DB424BDA8037}"/>
    <cellStyle name="Обычный 7 5 3 5" xfId="1601" xr:uid="{037C76B0-0E91-420C-927F-DCF58963F690}"/>
    <cellStyle name="Обычный 7 5 3 6" xfId="652" xr:uid="{4AEE4C31-59D5-4EBC-8E18-1D822F7E8999}"/>
    <cellStyle name="Обычный 7 5 4" xfId="806" xr:uid="{43B9B832-AAE1-4D63-8F3B-09D9530D16EE}"/>
    <cellStyle name="Обычный 7 5 4 2" xfId="4933" xr:uid="{9EB83A8F-A0B2-449F-8BD8-576F8CB7393A}"/>
    <cellStyle name="Обычный 7 5 4 3" xfId="2773" xr:uid="{A8899C97-37F9-43BF-B2EB-173C61E7DD34}"/>
    <cellStyle name="Обычный 7 5 5" xfId="2039" xr:uid="{7C1C6B07-94CE-42B2-9301-F0604B4CFEB6}"/>
    <cellStyle name="Обычный 7 5 5 2" xfId="4199" xr:uid="{D9FA39A3-43BC-483D-86B8-4F8D48844FE7}"/>
    <cellStyle name="Обычный 7 5 6" xfId="3508" xr:uid="{B3E5675A-7DBF-4066-A120-5FA15E472867}"/>
    <cellStyle name="Обычный 7 5 7" xfId="1284" xr:uid="{6435FCF0-90D8-47D2-A965-1FB195F2BD42}"/>
    <cellStyle name="Обычный 7 5 8" xfId="510" xr:uid="{7B1228A3-3656-4A02-8228-421CF60951CC}"/>
    <cellStyle name="Обычный 7 6" xfId="149" xr:uid="{74DC0555-7FD6-4DAC-A01C-1EB936F14754}"/>
    <cellStyle name="Обычный 7 6 2" xfId="862" xr:uid="{0D82F357-F15D-4F9E-81A5-8513C0712710}"/>
    <cellStyle name="Обычный 7 6 2 2" xfId="3117" xr:uid="{9CEA6855-CCB9-4CDD-9E0A-18721A296596}"/>
    <cellStyle name="Обычный 7 6 2 2 2" xfId="5264" xr:uid="{F6EEB18A-1D61-4DB0-8175-D4818431A2F5}"/>
    <cellStyle name="Обычный 7 6 2 3" xfId="2383" xr:uid="{7B7E0B93-74D6-4330-8998-3E376F35C6BA}"/>
    <cellStyle name="Обычный 7 6 2 3 2" xfId="4543" xr:uid="{A904FDE1-D5D8-4C1F-988C-0A4AAE46BFF8}"/>
    <cellStyle name="Обычный 7 6 2 4" xfId="3839" xr:uid="{18B64A4B-D6CA-45E0-A0A2-17315BEFDC03}"/>
    <cellStyle name="Обычный 7 6 2 5" xfId="1629" xr:uid="{83F975F2-BB71-4BCF-9D3C-C047368E2E8A}"/>
    <cellStyle name="Обычный 7 6 3" xfId="2661" xr:uid="{87904AF9-0E43-49D2-9578-A5C6C4133D06}"/>
    <cellStyle name="Обычный 7 6 3 2" xfId="4821" xr:uid="{46373BD9-76F5-4A2F-AD69-570780697BBC}"/>
    <cellStyle name="Обычный 7 6 4" xfId="1927" xr:uid="{F7DAC67B-D16A-41A9-8679-E38342F66535}"/>
    <cellStyle name="Обычный 7 6 4 2" xfId="4087" xr:uid="{AC60AE84-29CF-4C58-96D8-063BCA53D234}"/>
    <cellStyle name="Обычный 7 6 5" xfId="3396" xr:uid="{5422F4E3-25EB-487F-982B-C4FBB0D47A92}"/>
    <cellStyle name="Обычный 7 6 6" xfId="1170" xr:uid="{3A95BE6F-5541-430D-A9D0-967BE008076F}"/>
    <cellStyle name="Обычный 7 6 7" xfId="566" xr:uid="{514FB8FE-DAA8-4829-82D5-DD1FB48BABEE}"/>
    <cellStyle name="Обычный 7 7" xfId="226" xr:uid="{017E3F16-FD03-461E-9904-5A947707C25A}"/>
    <cellStyle name="Обычный 7 7 2" xfId="939" xr:uid="{2B7F334F-60B4-494B-9B7A-0C12EA0E5A5E}"/>
    <cellStyle name="Обычный 7 7 2 2" xfId="5223" xr:uid="{88F8FE69-3583-4584-AE24-482FCB8691A8}"/>
    <cellStyle name="Обычный 7 7 2 3" xfId="3076" xr:uid="{CC34D853-788F-4C41-9F80-E743B00EAFB4}"/>
    <cellStyle name="Обычный 7 7 3" xfId="2342" xr:uid="{02FBB1F3-469B-4C37-809B-693BA198B19C}"/>
    <cellStyle name="Обычный 7 7 3 2" xfId="4502" xr:uid="{C6CC3D1C-0E0E-40F7-871F-F4724AF5A6EF}"/>
    <cellStyle name="Обычный 7 7 4" xfId="3798" xr:uid="{95955DBA-03D3-42DD-8AB1-BC73AF85BE87}"/>
    <cellStyle name="Обычный 7 7 5" xfId="1588" xr:uid="{7A2962BC-2BE1-4AAA-B3C5-ECD953FE56AE}"/>
    <cellStyle name="Обычный 7 7 6" xfId="643" xr:uid="{07567C7E-0873-435E-83ED-7EC699EF1CEA}"/>
    <cellStyle name="Обычный 7 8" xfId="325" xr:uid="{C56D972A-FA32-4B4D-AA4E-3B525A8C2003}"/>
    <cellStyle name="Обычный 7 8 2" xfId="4691" xr:uid="{6C22565C-E988-4239-870F-2511C2DCA632}"/>
    <cellStyle name="Обычный 7 8 3" xfId="2531" xr:uid="{A3F04A41-604B-4A11-B886-88F6F57F559D}"/>
    <cellStyle name="Обычный 7 8 4" xfId="740" xr:uid="{29761CA3-1EA7-4490-8B40-C444F99B039C}"/>
    <cellStyle name="Обычный 7 9" xfId="1796" xr:uid="{708F678D-BA0D-41AD-9EB6-DF9C199C93E8}"/>
    <cellStyle name="Обычный 7 9 2" xfId="3956" xr:uid="{74D86EFB-410D-4DC4-A5B8-4A56CC37D231}"/>
    <cellStyle name="Обычный 8" xfId="26" xr:uid="{3348DED6-4FEB-45C3-88A2-05D7B56D3F17}"/>
    <cellStyle name="Обычный 8 2" xfId="1630" xr:uid="{C8094E5F-F7C8-43F5-AC82-43F9FA6FB6B7}"/>
    <cellStyle name="Обычный 8 2 2" xfId="3118" xr:uid="{DE1081BD-8A33-4806-B734-F316248298DE}"/>
    <cellStyle name="Обычный 8 2 2 2" xfId="5265" xr:uid="{8DD30E9D-BBA3-4936-A3B3-D4974A115939}"/>
    <cellStyle name="Обычный 8 2 3" xfId="2384" xr:uid="{E6178F17-D573-47F6-8504-5373F218860F}"/>
    <cellStyle name="Обычный 8 2 3 2" xfId="4544" xr:uid="{2F720E69-6D50-4296-A6A1-4C8DC2169B97}"/>
    <cellStyle name="Обычный 8 2 4" xfId="3840" xr:uid="{6FAA840C-E7D3-4CE3-9BB4-0B7B5964CF37}"/>
    <cellStyle name="Обычный 9" xfId="56" xr:uid="{C498109C-AA05-4498-91B3-AF02452C8E37}"/>
    <cellStyle name="Обычный 9 2" xfId="1631" xr:uid="{8A2CB4BF-EA21-4B96-B97D-741465DB9879}"/>
    <cellStyle name="Обычный 9 2 2" xfId="3119" xr:uid="{BF1F144A-7CBF-4345-8A6C-D5E0446C5DD0}"/>
    <cellStyle name="Обычный 9 2 3" xfId="2385" xr:uid="{C4E80B1F-05F9-4C45-8073-1C8B3243DF00}"/>
    <cellStyle name="Обычный 9 2 3 2" xfId="4545" xr:uid="{507C6CB1-D6C4-4609-96A2-0564C491AC06}"/>
    <cellStyle name="Финансовый 10" xfId="314" xr:uid="{7016B918-1D6D-4F25-8F23-93DC690BD858}"/>
    <cellStyle name="Финансовый 10 2" xfId="422" xr:uid="{3A02E212-EDF4-4F94-94BA-08B567BC815D}"/>
    <cellStyle name="Финансовый 10 2 2" xfId="1633" xr:uid="{254C4619-1EDD-4E82-BDC8-AD27BCAB2DB7}"/>
    <cellStyle name="Финансовый 10 2 2 2" xfId="3121" xr:uid="{4806CAE6-EB8B-4BE2-AB67-7CCBD2051DE7}"/>
    <cellStyle name="Финансовый 10 2 2 2 2" xfId="5267" xr:uid="{A5AAEF24-620E-49DA-970F-521ED36D5BE0}"/>
    <cellStyle name="Финансовый 10 2 2 3" xfId="2387" xr:uid="{DFE57458-4463-49C8-9D8D-88178EA988BA}"/>
    <cellStyle name="Финансовый 10 2 2 3 2" xfId="4547" xr:uid="{ABD1569E-A4C7-4600-92DD-9C285901FCA9}"/>
    <cellStyle name="Финансовый 10 2 2 4" xfId="3842" xr:uid="{59050EA0-3499-4CEC-8F08-33FAD22B5D7D}"/>
    <cellStyle name="Финансовый 10 2 3" xfId="2869" xr:uid="{BC804747-D869-4DB8-B1CE-289C81D11A90}"/>
    <cellStyle name="Финансовый 10 2 3 2" xfId="5029" xr:uid="{B271A714-48A1-40A9-9F3A-76B13219192D}"/>
    <cellStyle name="Финансовый 10 2 4" xfId="2135" xr:uid="{ECF0283F-DEE2-4D29-8E89-D67E02B07021}"/>
    <cellStyle name="Финансовый 10 2 4 2" xfId="4295" xr:uid="{C2D07A93-9A9F-421D-8CD8-BFD2B888F6CE}"/>
    <cellStyle name="Финансовый 10 2 5" xfId="3604" xr:uid="{53339364-F2B4-4676-B328-95994F04C0F4}"/>
    <cellStyle name="Финансовый 10 2 6" xfId="1380" xr:uid="{24084E5E-58F4-4D7A-AAE4-FB2B3362BCA6}"/>
    <cellStyle name="Финансовый 10 3" xfId="1268" xr:uid="{08DED9C4-6AC0-4824-9FFB-1E3401FCE1F9}"/>
    <cellStyle name="Финансовый 10 3 2" xfId="1634" xr:uid="{B93CCD6B-4CCD-4430-98FC-0C7918A68834}"/>
    <cellStyle name="Финансовый 10 3 2 2" xfId="3122" xr:uid="{034CD243-9045-4724-B299-37C72265FCC6}"/>
    <cellStyle name="Финансовый 10 3 2 2 2" xfId="5268" xr:uid="{CFB713D2-7493-4B0A-932C-746E7948A31E}"/>
    <cellStyle name="Финансовый 10 3 2 3" xfId="2388" xr:uid="{EA5DE238-3F48-4F75-A690-73386A2444B5}"/>
    <cellStyle name="Финансовый 10 3 2 3 2" xfId="4548" xr:uid="{25099F36-79D3-48BC-A9E4-4DD1F8A618A9}"/>
    <cellStyle name="Финансовый 10 3 2 4" xfId="3843" xr:uid="{A55F5211-5F6D-4E6E-B678-56C022819D9B}"/>
    <cellStyle name="Финансовый 10 3 3" xfId="2757" xr:uid="{A21716D2-1FD7-40EA-AB3F-EB52DDB256EB}"/>
    <cellStyle name="Финансовый 10 3 3 2" xfId="4917" xr:uid="{92B9F0EE-1ACB-4B8B-8ECA-E43F2ABA2BF7}"/>
    <cellStyle name="Финансовый 10 3 4" xfId="2023" xr:uid="{9BF44910-07F3-4362-8A77-92090F938A39}"/>
    <cellStyle name="Финансовый 10 3 4 2" xfId="4183" xr:uid="{A9A026E4-A16D-43E4-BE4E-353299B265D9}"/>
    <cellStyle name="Финансовый 10 3 5" xfId="3492" xr:uid="{30DAE0CE-DB72-4159-BC99-169774157FE1}"/>
    <cellStyle name="Финансовый 10 4" xfId="1632" xr:uid="{91253411-1C1B-4EFE-ADA0-B33E1335DAC3}"/>
    <cellStyle name="Финансовый 10 4 2" xfId="3120" xr:uid="{138FFA9C-A0A2-4A1F-A095-A196E8699F39}"/>
    <cellStyle name="Финансовый 10 4 2 2" xfId="5266" xr:uid="{2096B1DC-4A38-422A-8F63-E4E31355F919}"/>
    <cellStyle name="Финансовый 10 4 3" xfId="2386" xr:uid="{96A4D3BC-2B83-470B-BA7C-336B31EBEE9D}"/>
    <cellStyle name="Финансовый 10 4 3 2" xfId="4546" xr:uid="{82A43962-2A84-4D1A-A5A0-F2292AC47BC6}"/>
    <cellStyle name="Финансовый 10 4 4" xfId="3841" xr:uid="{17C1F0A7-CE67-4247-8AE3-5F549CFB8E39}"/>
    <cellStyle name="Финансовый 10 5" xfId="2627" xr:uid="{5BDD4865-B417-47E7-943B-C4474225C481}"/>
    <cellStyle name="Финансовый 10 5 2" xfId="4787" xr:uid="{96D3394F-AC09-4ABA-9D44-906CDEAE917E}"/>
    <cellStyle name="Финансовый 10 6" xfId="1893" xr:uid="{728EC1A1-0533-48CD-83C2-1844F0128E67}"/>
    <cellStyle name="Финансовый 10 6 2" xfId="4053" xr:uid="{B829F28E-F261-45DC-8CAF-2E5A984FCA9A}"/>
    <cellStyle name="Финансовый 10 7" xfId="3362" xr:uid="{F38BB4C5-281F-45C9-A001-5463628932BA}"/>
    <cellStyle name="Финансовый 10 8" xfId="1133" xr:uid="{AEC94986-B676-480F-AA51-124EB4F35E80}"/>
    <cellStyle name="Финансовый 10 9" xfId="1027" xr:uid="{28771CDC-D22C-4876-8D4D-A0E87EF107F1}"/>
    <cellStyle name="Финансовый 11" xfId="433" xr:uid="{86BB9CB1-0784-41A4-B1CF-9D9D2887A672}"/>
    <cellStyle name="Финансовый 11 2" xfId="1390" xr:uid="{569B6126-B479-4D14-A2DF-8B6CFB51D80C}"/>
    <cellStyle name="Финансовый 11 2 2" xfId="1636" xr:uid="{96B76F40-77C7-4999-A6F9-A57E0B6F7D5A}"/>
    <cellStyle name="Финансовый 11 2 2 2" xfId="3124" xr:uid="{12C82842-5B07-4039-83D2-FC35766923F9}"/>
    <cellStyle name="Финансовый 11 2 2 2 2" xfId="5270" xr:uid="{0ECC51CA-6652-4650-8AE6-7F12262C0D2D}"/>
    <cellStyle name="Финансовый 11 2 2 3" xfId="2390" xr:uid="{72DBA4DE-914F-4DE5-B6FD-BDC91EFD5EFB}"/>
    <cellStyle name="Финансовый 11 2 2 3 2" xfId="4550" xr:uid="{E2D38B52-9969-44BC-AF43-03ABC3821D4E}"/>
    <cellStyle name="Финансовый 11 2 2 4" xfId="3845" xr:uid="{667C3E04-5198-4571-A8E1-9583E9CB31F2}"/>
    <cellStyle name="Финансовый 11 2 3" xfId="2879" xr:uid="{7DC684FA-6B12-4794-A5E7-F115B016ED1D}"/>
    <cellStyle name="Финансовый 11 2 3 2" xfId="5039" xr:uid="{35B8AB8A-1624-41BC-A61A-36444F3E7471}"/>
    <cellStyle name="Финансовый 11 2 4" xfId="2145" xr:uid="{2E736EC9-7D05-4954-BD1C-C2F0864ED2F9}"/>
    <cellStyle name="Финансовый 11 2 4 2" xfId="4305" xr:uid="{2126D922-5A92-48E8-A2A0-F7319C492143}"/>
    <cellStyle name="Финансовый 11 2 5" xfId="3614" xr:uid="{C42318C3-9D41-480B-A69D-6DF6D0EB971F}"/>
    <cellStyle name="Финансовый 11 3" xfId="1635" xr:uid="{CEEDD658-B634-471A-BE87-2920D76605B1}"/>
    <cellStyle name="Финансовый 11 3 2" xfId="3123" xr:uid="{AA9E3CBF-CAC9-4D35-8B50-1414EAD04182}"/>
    <cellStyle name="Финансовый 11 3 2 2" xfId="5269" xr:uid="{46BBC19D-24E5-4EBF-91A0-F01481346525}"/>
    <cellStyle name="Финансовый 11 3 3" xfId="2389" xr:uid="{13443FBE-3CBC-43CD-93CF-634ECDD87541}"/>
    <cellStyle name="Финансовый 11 3 3 2" xfId="4549" xr:uid="{1646BC2A-BB3E-4223-9CC6-627BEEF7B5B0}"/>
    <cellStyle name="Финансовый 11 3 4" xfId="3844" xr:uid="{8C9D2C6F-745F-4399-A39B-F0647C7528E6}"/>
    <cellStyle name="Финансовый 11 4" xfId="2637" xr:uid="{BAD0D0DC-ED0B-45CB-A596-1732325DD48B}"/>
    <cellStyle name="Финансовый 11 4 2" xfId="4797" xr:uid="{7C09E890-5043-43E1-8975-C6C8ABA0747C}"/>
    <cellStyle name="Финансовый 11 5" xfId="1903" xr:uid="{68FB6436-D35D-4D2B-A0E8-FAF9CF37C303}"/>
    <cellStyle name="Финансовый 11 5 2" xfId="4063" xr:uid="{1C062D41-50E2-42A8-940C-46799BD21A01}"/>
    <cellStyle name="Финансовый 11 6" xfId="3372" xr:uid="{D214A2EE-9786-4785-BDE8-D8F1D10D5F36}"/>
    <cellStyle name="Финансовый 11 7" xfId="1143" xr:uid="{EB65E248-549D-4332-9CE9-82393B888CB1}"/>
    <cellStyle name="Финансовый 12" xfId="430" xr:uid="{CC254318-DA04-4E0A-B490-47BF617DF758}"/>
    <cellStyle name="Финансовый 12 2" xfId="1392" xr:uid="{860CCBD2-07B7-4B73-A5CC-5F3701D2C5D7}"/>
    <cellStyle name="Финансовый 12 2 2" xfId="1638" xr:uid="{15BB67D7-C8A0-4BD9-8687-F1B2BDBC9B3B}"/>
    <cellStyle name="Финансовый 12 2 2 2" xfId="3126" xr:uid="{83257EB3-5E06-4149-8DFF-1AFA870F076F}"/>
    <cellStyle name="Финансовый 12 2 2 2 2" xfId="5272" xr:uid="{13CB8425-C3C4-4D68-A8A2-5F96531F7896}"/>
    <cellStyle name="Финансовый 12 2 2 3" xfId="2392" xr:uid="{337E3CB2-8334-415D-9544-E7A2ED3DE7C4}"/>
    <cellStyle name="Финансовый 12 2 2 3 2" xfId="4552" xr:uid="{2C8DABA6-F4E0-42F7-A6FF-6069ECAE2EEF}"/>
    <cellStyle name="Финансовый 12 2 2 4" xfId="3847" xr:uid="{6A684290-7D00-433F-82DE-3791E78AF5EF}"/>
    <cellStyle name="Финансовый 12 2 3" xfId="2881" xr:uid="{61B84C3F-2452-4164-BF98-AAFE3D244CA5}"/>
    <cellStyle name="Финансовый 12 2 3 2" xfId="5041" xr:uid="{056A7A9B-ED7A-43FA-9E71-01F3165304A7}"/>
    <cellStyle name="Финансовый 12 2 4" xfId="2147" xr:uid="{F1EDD5DC-CF93-4524-9F75-EF36BFE5EF88}"/>
    <cellStyle name="Финансовый 12 2 4 2" xfId="4307" xr:uid="{D4825B0A-F4DB-423F-AFDF-E88E741C2F73}"/>
    <cellStyle name="Финансовый 12 2 5" xfId="3616" xr:uid="{4B902C02-EBE6-4EAC-984C-FEF054E8BC8E}"/>
    <cellStyle name="Финансовый 12 3" xfId="1637" xr:uid="{6A130232-C78D-4EEF-9E78-5DCEC1949EB9}"/>
    <cellStyle name="Финансовый 12 3 2" xfId="3125" xr:uid="{A63AA5AD-088E-402B-8386-72125CD04C32}"/>
    <cellStyle name="Финансовый 12 3 2 2" xfId="5271" xr:uid="{EB33C3EB-A279-42D0-8C4E-B9BD28AD0844}"/>
    <cellStyle name="Финансовый 12 3 3" xfId="2391" xr:uid="{070670C3-0C0C-456C-86EE-39C940BAB2B8}"/>
    <cellStyle name="Финансовый 12 3 3 2" xfId="4551" xr:uid="{98D09DC2-C5A0-474A-B3CA-9032704EDC4F}"/>
    <cellStyle name="Финансовый 12 3 4" xfId="3846" xr:uid="{80FCB0F2-4207-484E-850E-6262545913E0}"/>
    <cellStyle name="Финансовый 12 4" xfId="2639" xr:uid="{7B98FD26-3000-4F44-8EEB-F3A4CE8B7AC6}"/>
    <cellStyle name="Финансовый 12 4 2" xfId="4799" xr:uid="{9075BC5A-5117-44EE-8FD5-CADB2466FD9D}"/>
    <cellStyle name="Финансовый 12 5" xfId="1905" xr:uid="{290BBCE4-2B37-40A5-88B1-87AEB9652791}"/>
    <cellStyle name="Финансовый 12 5 2" xfId="4065" xr:uid="{73369032-7BEE-4747-81A8-91B05A6B36D5}"/>
    <cellStyle name="Финансовый 12 6" xfId="3374" xr:uid="{AFA343AF-75B6-431A-9F86-EA720ABA8A27}"/>
    <cellStyle name="Финансовый 12 7" xfId="1145" xr:uid="{A1ECC2F0-F7A8-4E24-9AC5-2A1346A99845}"/>
    <cellStyle name="Финансовый 13" xfId="1401" xr:uid="{A25E1BAC-3B9F-46BA-8C27-4D057FF23099}"/>
    <cellStyle name="Финансовый 13 2" xfId="2890" xr:uid="{E0B8FE26-1278-44C4-8613-431C310AB693}"/>
    <cellStyle name="Финансовый 13 2 2" xfId="5050" xr:uid="{9CD98F82-9501-407F-AE26-2CCA8AA8D5E8}"/>
    <cellStyle name="Финансовый 13 3" xfId="2156" xr:uid="{FAF818EA-CC8D-43F1-86AD-47F9ACCC05D2}"/>
    <cellStyle name="Финансовый 13 3 2" xfId="4316" xr:uid="{62C0A902-BFFD-432D-B365-B26B235FA6F8}"/>
    <cellStyle name="Финансовый 13 4" xfId="3625" xr:uid="{08723203-4CF4-4FD7-827E-F726C6D7EF14}"/>
    <cellStyle name="Финансовый 14" xfId="3256" xr:uid="{7328162C-C225-4B6A-A72D-9BF61B2C6A54}"/>
    <cellStyle name="Финансовый 14 2" xfId="5372" xr:uid="{622091C6-9F47-44F5-A019-BFC3E3C3DF49}"/>
    <cellStyle name="Финансовый 2" xfId="2" xr:uid="{29BAAAFC-8C51-41F1-A441-183D64990557}"/>
    <cellStyle name="Финансовый 2 10" xfId="1278" xr:uid="{42068060-784E-4389-9246-A1E7A10B8E41}"/>
    <cellStyle name="Финансовый 2 10 2" xfId="1640" xr:uid="{235E4626-CACF-47C0-8E0D-3CF7FA590915}"/>
    <cellStyle name="Финансовый 2 10 2 2" xfId="3128" xr:uid="{2E389183-07DF-41BB-A24B-0F525D349EB1}"/>
    <cellStyle name="Финансовый 2 10 2 2 2" xfId="5274" xr:uid="{5D12AF35-9B53-45E5-9ABC-E69E1861195B}"/>
    <cellStyle name="Финансовый 2 10 2 3" xfId="2394" xr:uid="{753BFFAA-3E5B-4939-B650-E09C389C49DB}"/>
    <cellStyle name="Финансовый 2 10 2 3 2" xfId="4554" xr:uid="{3476BDF4-4528-4A8C-95FD-2990BC54F423}"/>
    <cellStyle name="Финансовый 2 10 2 4" xfId="3849" xr:uid="{D42DB43F-AA8F-4D3E-8DCD-F621F83644F5}"/>
    <cellStyle name="Финансовый 2 10 3" xfId="2767" xr:uid="{C26F0539-9E5A-4D43-9ADD-CD2BBEA27B9F}"/>
    <cellStyle name="Финансовый 2 10 3 2" xfId="4927" xr:uid="{681198B8-C8D6-4DD7-8819-59948BC9C679}"/>
    <cellStyle name="Финансовый 2 10 4" xfId="2033" xr:uid="{5DEB810E-EB5F-46F2-BB1C-3A571FB501F8}"/>
    <cellStyle name="Финансовый 2 10 4 2" xfId="4193" xr:uid="{6C285335-3696-435D-AA60-B5AB943D03C3}"/>
    <cellStyle name="Финансовый 2 10 5" xfId="3502" xr:uid="{637E4105-1C21-4642-8A81-F1D254D8F441}"/>
    <cellStyle name="Финансовый 2 11" xfId="1158" xr:uid="{1D8F2FA4-D440-4756-A185-939C62C7943F}"/>
    <cellStyle name="Финансовый 2 11 2" xfId="1641" xr:uid="{E82F5EA9-CAC2-46ED-998A-7A25D2C3E7E4}"/>
    <cellStyle name="Финансовый 2 11 2 2" xfId="3129" xr:uid="{460B21DF-787F-4B9D-BE14-0321177A6946}"/>
    <cellStyle name="Финансовый 2 11 2 2 2" xfId="5275" xr:uid="{B4558698-4DE6-48E8-834D-6C4EAFA1A440}"/>
    <cellStyle name="Финансовый 2 11 2 3" xfId="2395" xr:uid="{1112F60B-DBC6-4AC2-A64D-1A9732528FEF}"/>
    <cellStyle name="Финансовый 2 11 2 3 2" xfId="4555" xr:uid="{AD8615F3-4432-447A-8FBA-B89BB8C32045}"/>
    <cellStyle name="Финансовый 2 11 2 4" xfId="3850" xr:uid="{D5E39C3A-342A-4CCC-9484-EA6F4E0B930B}"/>
    <cellStyle name="Финансовый 2 11 3" xfId="2650" xr:uid="{5E053128-10E6-4956-BB13-D50F1089964E}"/>
    <cellStyle name="Финансовый 2 11 3 2" xfId="4810" xr:uid="{24093824-8CEA-438F-B127-9D9275D3AB41}"/>
    <cellStyle name="Финансовый 2 11 4" xfId="1916" xr:uid="{18F88D29-70A4-4721-9000-BF0A408165B4}"/>
    <cellStyle name="Финансовый 2 11 4 2" xfId="4076" xr:uid="{9633D3B9-73DB-4AE4-87D2-3EF93C152C76}"/>
    <cellStyle name="Финансовый 2 11 5" xfId="3385" xr:uid="{5809CF76-DAAF-4427-82D4-0C2751F9FF2B}"/>
    <cellStyle name="Финансовый 2 12" xfId="1639" xr:uid="{B60EC3AF-5275-47CE-B519-CC4892173FB0}"/>
    <cellStyle name="Финансовый 2 12 2" xfId="3127" xr:uid="{8664F37C-9691-4308-8E6E-E3C1BF7C2F77}"/>
    <cellStyle name="Финансовый 2 12 2 2" xfId="5273" xr:uid="{CB07A8A2-27DA-40E1-BE4B-EBD41828B71A}"/>
    <cellStyle name="Финансовый 2 12 3" xfId="2393" xr:uid="{164EC7EE-8D34-4331-9B0E-90239ED0FEE7}"/>
    <cellStyle name="Финансовый 2 12 3 2" xfId="4553" xr:uid="{6430EDE1-C488-41D2-BCFA-54C61F1B6B52}"/>
    <cellStyle name="Финансовый 2 12 4" xfId="3848" xr:uid="{472BAB70-6681-4E29-9B3B-78C1B22B071B}"/>
    <cellStyle name="Финансовый 2 13" xfId="2523" xr:uid="{5066EE91-BD69-4009-AB58-5FA3E2357444}"/>
    <cellStyle name="Финансовый 2 13 2" xfId="4683" xr:uid="{FE6DA397-4043-44BF-9F36-C7771D55583F}"/>
    <cellStyle name="Финансовый 2 14" xfId="1788" xr:uid="{855EF6DA-9BC0-48D4-9255-83B4DFBF8F62}"/>
    <cellStyle name="Финансовый 2 14 2" xfId="3948" xr:uid="{0AC1E181-2EBF-4E91-9A5A-FE7F10E7BE4D}"/>
    <cellStyle name="Финансовый 2 15" xfId="3258" xr:uid="{C68F3E32-92FF-4938-84E1-252DA427D4CD}"/>
    <cellStyle name="Финансовый 2 16" xfId="1029" xr:uid="{2A2003FE-2F6E-4795-A4DB-7E1A9277E6BE}"/>
    <cellStyle name="Финансовый 2 17" xfId="435" xr:uid="{3D62DCD2-8767-4A30-878D-A338DF4E4084}"/>
    <cellStyle name="Финансовый 2 2" xfId="108" xr:uid="{015E8514-6785-4DA0-838D-1A85CA89B6E8}"/>
    <cellStyle name="Финансовый 2 2 10" xfId="526" xr:uid="{EE46508B-8CD7-4CDD-8FD8-9BAC8CB40BE3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970" xr:uid="{3300CFD5-4F2F-4C93-9370-8F17A27AFEE4}"/>
    <cellStyle name="Финансовый 2 2 2 2 2 2" xfId="3132" xr:uid="{361B7327-39D4-43C2-85C4-9495FF412201}"/>
    <cellStyle name="Финансовый 2 2 2 2 2 2 2" xfId="5278" xr:uid="{9CB2339A-EAC8-4088-AE7B-31B71A89E25A}"/>
    <cellStyle name="Финансовый 2 2 2 2 2 3" xfId="2398" xr:uid="{2DC2CAF1-5ACD-4F58-8EA9-195E2B9B32E8}"/>
    <cellStyle name="Финансовый 2 2 2 2 2 3 2" xfId="4558" xr:uid="{41B0E0B0-E7D0-421B-AE52-52C2A6027EB2}"/>
    <cellStyle name="Финансовый 2 2 2 2 2 4" xfId="3853" xr:uid="{0AA8C028-8C91-44BF-91A0-BF5C0DE8C069}"/>
    <cellStyle name="Финансовый 2 2 2 2 2 5" xfId="1644" xr:uid="{96239767-8E8B-48DB-A79D-A4FADF3E11FE}"/>
    <cellStyle name="Финансовый 2 2 2 2 3" xfId="2837" xr:uid="{49BF3D6A-D0CE-4CFF-BA2C-8BEABA151D3F}"/>
    <cellStyle name="Финансовый 2 2 2 2 3 2" xfId="4997" xr:uid="{FD69E278-2D5A-4F33-8C61-704139FA3B33}"/>
    <cellStyle name="Финансовый 2 2 2 2 4" xfId="2103" xr:uid="{59C99389-1C25-4FC5-B38B-661EC382BE9D}"/>
    <cellStyle name="Финансовый 2 2 2 2 4 2" xfId="4263" xr:uid="{B720A264-E13C-4C68-B443-668C1D3749EC}"/>
    <cellStyle name="Финансовый 2 2 2 2 5" xfId="3572" xr:uid="{754748E4-B7F2-4C44-AA60-910EC90C4197}"/>
    <cellStyle name="Финансовый 2 2 2 2 6" xfId="1348" xr:uid="{EAFADB36-56D0-4FF6-BE16-499DF41E3A2A}"/>
    <cellStyle name="Финансовый 2 2 2 2 7" xfId="674" xr:uid="{5F106288-3B42-4BAB-9AC7-AC945E5A8864}"/>
    <cellStyle name="Финансовый 2 2 2 3" xfId="256" xr:uid="{52CF7B17-F3B4-4FBE-BC4B-27CEF41338E3}"/>
    <cellStyle name="Финансовый 2 2 2 3 2" xfId="969" xr:uid="{DFDC3440-A1CA-4073-A8FF-7CDAF29E6E57}"/>
    <cellStyle name="Финансовый 2 2 2 3 2 2" xfId="3133" xr:uid="{171575F2-B893-4CCE-AF9A-6706E4CC90A2}"/>
    <cellStyle name="Финансовый 2 2 2 3 2 2 2" xfId="5279" xr:uid="{DC01A622-7645-46A3-AFC9-972301D0EF27}"/>
    <cellStyle name="Финансовый 2 2 2 3 2 3" xfId="2399" xr:uid="{79921E27-381F-4900-BE69-D7E90686FA76}"/>
    <cellStyle name="Финансовый 2 2 2 3 2 3 2" xfId="4559" xr:uid="{815C43B2-9CDC-4948-A36B-DD1F346D1D87}"/>
    <cellStyle name="Финансовый 2 2 2 3 2 4" xfId="3854" xr:uid="{6C938FAD-CA7F-47C8-86F3-296FEBC2660B}"/>
    <cellStyle name="Финансовый 2 2 2 3 2 5" xfId="1645" xr:uid="{BE8097E1-5A18-428F-BDBC-C5E2D3CD30D0}"/>
    <cellStyle name="Финансовый 2 2 2 3 3" xfId="2725" xr:uid="{504D3D3B-272D-4284-B7DB-5360BB136B54}"/>
    <cellStyle name="Финансовый 2 2 2 3 3 2" xfId="4885" xr:uid="{000B4A94-99F3-4C6D-A6AB-8C2AA80C4FDF}"/>
    <cellStyle name="Финансовый 2 2 2 3 4" xfId="1991" xr:uid="{3EACE1C1-FE5F-4169-A4E6-E681A4A631EC}"/>
    <cellStyle name="Финансовый 2 2 2 3 4 2" xfId="4151" xr:uid="{297ACFED-B14C-4CAE-AEEE-CF7354FF7B13}"/>
    <cellStyle name="Финансовый 2 2 2 3 5" xfId="3460" xr:uid="{E9242DD3-F683-460E-B99E-674F99EC9BD0}"/>
    <cellStyle name="Финансовый 2 2 2 3 6" xfId="1236" xr:uid="{7FF40E3C-BDFD-49CF-8A55-4DA8AC9B8FC1}"/>
    <cellStyle name="Финансовый 2 2 2 3 7" xfId="673" xr:uid="{892283B8-2F01-449B-B411-2B33ACBDD32D}"/>
    <cellStyle name="Финансовый 2 2 2 4" xfId="390" xr:uid="{C9239B35-8D57-45E2-97AE-32A61891130C}"/>
    <cellStyle name="Финансовый 2 2 2 4 2" xfId="3131" xr:uid="{C79F8DC3-FFBD-43F0-BC60-2F0C92F870C6}"/>
    <cellStyle name="Финансовый 2 2 2 4 2 2" xfId="5277" xr:uid="{C80170F7-E3EF-4509-AED8-8DF42F4C5E50}"/>
    <cellStyle name="Финансовый 2 2 2 4 3" xfId="2397" xr:uid="{C8681588-3680-4E18-8BEE-3D9A5CC8E522}"/>
    <cellStyle name="Финансовый 2 2 2 4 3 2" xfId="4557" xr:uid="{73057ECE-5E79-425C-B631-DA2A6C4FEFF8}"/>
    <cellStyle name="Финансовый 2 2 2 4 4" xfId="3852" xr:uid="{17BEEC61-B74A-4B30-B9CE-446659650664}"/>
    <cellStyle name="Финансовый 2 2 2 4 5" xfId="1643" xr:uid="{EA43E348-B228-48B6-AFE6-D1A41CD34A23}"/>
    <cellStyle name="Финансовый 2 2 2 4 6" xfId="877" xr:uid="{665E016A-83FD-4F5E-98AE-0E023A2AE4FF}"/>
    <cellStyle name="Финансовый 2 2 2 5" xfId="2595" xr:uid="{8F78A3D5-7530-4236-833E-AD3FDEE9C9E5}"/>
    <cellStyle name="Финансовый 2 2 2 5 2" xfId="4755" xr:uid="{C0EB59AA-1009-487B-A1DC-2B68B16C6284}"/>
    <cellStyle name="Финансовый 2 2 2 6" xfId="1861" xr:uid="{D589C97C-49C3-4D31-A8A7-F0FF7526B51F}"/>
    <cellStyle name="Финансовый 2 2 2 6 2" xfId="4021" xr:uid="{C52A5F94-88AB-4854-90AE-2FFA5BA16A6D}"/>
    <cellStyle name="Финансовый 2 2 2 7" xfId="3330" xr:uid="{C8FD21A2-57FE-49A7-87E6-4575BEFEA067}"/>
    <cellStyle name="Финансовый 2 2 2 8" xfId="1101" xr:uid="{E19BB93A-4452-4C5C-938B-891A9EBC0BF6}"/>
    <cellStyle name="Финансовый 2 2 2 9" xfId="581" xr:uid="{98A86319-40FF-41CA-90A6-814DC6123DA7}"/>
    <cellStyle name="Финансовый 2 2 3" xfId="258" xr:uid="{7C90AFCF-191E-4944-9629-FA52AC6FED89}"/>
    <cellStyle name="Финансовый 2 2 3 2" xfId="971" xr:uid="{1B5E14F6-5F09-4E50-A253-6E488DF7ED1E}"/>
    <cellStyle name="Финансовый 2 2 3 2 2" xfId="3134" xr:uid="{85DCCFB6-A406-4EAF-9B9F-8302ADFF3A70}"/>
    <cellStyle name="Финансовый 2 2 3 2 2 2" xfId="5280" xr:uid="{05C37A76-CE0F-4A49-8629-C87FFA8B2D7D}"/>
    <cellStyle name="Финансовый 2 2 3 2 3" xfId="2400" xr:uid="{8944BE58-52E1-4907-BDD4-E1555E8C86D9}"/>
    <cellStyle name="Финансовый 2 2 3 2 3 2" xfId="4560" xr:uid="{2393D25D-E21D-40FA-A906-58AFA0954E20}"/>
    <cellStyle name="Финансовый 2 2 3 2 4" xfId="3855" xr:uid="{B49B01C5-6F5D-4B4D-B55C-D8A0E2EF9EB5}"/>
    <cellStyle name="Финансовый 2 2 3 2 5" xfId="1646" xr:uid="{0C4A9BA3-F3A5-4445-90A0-8427A4F5F4B2}"/>
    <cellStyle name="Финансовый 2 2 3 3" xfId="2821" xr:uid="{86386876-D9A4-4D86-B377-6821EE85782C}"/>
    <cellStyle name="Финансовый 2 2 3 3 2" xfId="4981" xr:uid="{C40DF976-7A64-4D5B-8961-7A230CE4F066}"/>
    <cellStyle name="Финансовый 2 2 3 4" xfId="2087" xr:uid="{3ECB5A1C-D496-4C4E-9B6B-CE06AB00CA03}"/>
    <cellStyle name="Финансовый 2 2 3 4 2" xfId="4247" xr:uid="{4D013130-9861-45E3-B900-60F41DA1B721}"/>
    <cellStyle name="Финансовый 2 2 3 5" xfId="3556" xr:uid="{4BFFD94D-49B2-4302-9042-25BCA34CD666}"/>
    <cellStyle name="Финансовый 2 2 3 6" xfId="1332" xr:uid="{39C38B1F-A635-4FED-9536-5D203DC4AD38}"/>
    <cellStyle name="Финансовый 2 2 3 7" xfId="675" xr:uid="{3144E749-66E8-4684-8B7F-FD91D7834540}"/>
    <cellStyle name="Финансовый 2 2 4" xfId="255" xr:uid="{87893EFD-8CF2-4038-86EB-DD1D82F7B6E1}"/>
    <cellStyle name="Финансовый 2 2 4 2" xfId="968" xr:uid="{AD28B52E-366D-480A-B4FE-B0F484970DAE}"/>
    <cellStyle name="Финансовый 2 2 4 2 2" xfId="3135" xr:uid="{C1CDB0BB-A3D3-41D5-BD4F-1688B854C898}"/>
    <cellStyle name="Финансовый 2 2 4 2 2 2" xfId="5281" xr:uid="{A14A7254-0F92-448B-B653-44E3A0136911}"/>
    <cellStyle name="Финансовый 2 2 4 2 3" xfId="2401" xr:uid="{BA55BF91-7BC3-4FF4-9BEE-2F2DF567D0DF}"/>
    <cellStyle name="Финансовый 2 2 4 2 3 2" xfId="4561" xr:uid="{D644AD99-1125-474E-B2CD-C27B570B8343}"/>
    <cellStyle name="Финансовый 2 2 4 2 4" xfId="3856" xr:uid="{B3D15FDB-287C-4E23-8F1D-31869A0DEEE9}"/>
    <cellStyle name="Финансовый 2 2 4 2 5" xfId="1647" xr:uid="{578D8E87-0CC6-4620-922C-BF03D9176F9B}"/>
    <cellStyle name="Финансовый 2 2 4 3" xfId="2709" xr:uid="{328A3822-6E22-4CFB-A237-2BA5AAF2343E}"/>
    <cellStyle name="Финансовый 2 2 4 3 2" xfId="4869" xr:uid="{98457490-9C52-40A1-8AC8-5EEB8A040BDA}"/>
    <cellStyle name="Финансовый 2 2 4 4" xfId="1975" xr:uid="{13ED2C51-6A59-417A-BA43-747A34D06D65}"/>
    <cellStyle name="Финансовый 2 2 4 4 2" xfId="4135" xr:uid="{B5C49D26-8728-4970-9228-879DD4362558}"/>
    <cellStyle name="Финансовый 2 2 4 5" xfId="3444" xr:uid="{7D0C379D-8E21-40DE-9FA0-F04BA2591F58}"/>
    <cellStyle name="Финансовый 2 2 4 6" xfId="1220" xr:uid="{AC859D9D-F2D8-46E7-B14B-245B9EB20B20}"/>
    <cellStyle name="Финансовый 2 2 4 7" xfId="672" xr:uid="{5B0DCFB3-82E5-4E20-947E-24DCBC7154E6}"/>
    <cellStyle name="Финансовый 2 2 5" xfId="374" xr:uid="{6E2E3D3C-8B31-4083-B973-5113C33C7F98}"/>
    <cellStyle name="Финансовый 2 2 5 2" xfId="3130" xr:uid="{73D3B134-FA28-4A76-9D5A-07029C86A67F}"/>
    <cellStyle name="Финансовый 2 2 5 2 2" xfId="5276" xr:uid="{E6E701D9-C543-411A-9D4A-F9A5C3696262}"/>
    <cellStyle name="Финансовый 2 2 5 3" xfId="2396" xr:uid="{3EE849FB-FE3C-47C4-A807-595F7A14D1A1}"/>
    <cellStyle name="Финансовый 2 2 5 3 2" xfId="4556" xr:uid="{5CAE61DE-619B-42A0-B28D-F81390E918CD}"/>
    <cellStyle name="Финансовый 2 2 5 4" xfId="3851" xr:uid="{1744C58C-F44B-4640-AEB2-97E16205BCC8}"/>
    <cellStyle name="Финансовый 2 2 5 5" xfId="1642" xr:uid="{89C503EF-D50A-4A91-BD2F-475EDA4E27C0}"/>
    <cellStyle name="Финансовый 2 2 5 6" xfId="822" xr:uid="{C5F2FACD-FB89-4489-A3DF-48C58A0C878F}"/>
    <cellStyle name="Финансовый 2 2 6" xfId="2579" xr:uid="{C7CD932D-5036-4B49-A899-B8202A1A784B}"/>
    <cellStyle name="Финансовый 2 2 6 2" xfId="4739" xr:uid="{C8A37E98-7A09-4E38-852E-D46A93F49B9E}"/>
    <cellStyle name="Финансовый 2 2 7" xfId="1845" xr:uid="{5E80B9BD-C12B-4C31-8374-92988BB5AE72}"/>
    <cellStyle name="Финансовый 2 2 7 2" xfId="4005" xr:uid="{79DCF594-0B6B-4B45-8231-E6B8EAAED20E}"/>
    <cellStyle name="Финансовый 2 2 8" xfId="3314" xr:uid="{72F4A228-68A1-4C3E-B054-EAD5334B3C7B}"/>
    <cellStyle name="Финансовый 2 2 9" xfId="1085" xr:uid="{747330FD-B31B-4846-A003-A12988DBE6B1}"/>
    <cellStyle name="Финансовый 2 3" xfId="107" xr:uid="{1720F359-212F-4A61-90C3-BB5823FFC4EB}"/>
    <cellStyle name="Финансовый 2 3 10" xfId="525" xr:uid="{7ADD1426-A5C4-4BD2-8954-E50C574019B5}"/>
    <cellStyle name="Финансовый 2 3 2" xfId="260" xr:uid="{B7B0CCFF-2F2E-40EE-BBB6-08558398D709}"/>
    <cellStyle name="Финансовый 2 3 2 2" xfId="395" xr:uid="{AB21A95B-1DA0-47BA-9B7B-25E65BA4357C}"/>
    <cellStyle name="Финансовый 2 3 2 2 2" xfId="1650" xr:uid="{556691CC-297B-4B84-88CC-5648301AE5C0}"/>
    <cellStyle name="Финансовый 2 3 2 2 2 2" xfId="3138" xr:uid="{E403A5A2-01BC-4081-B369-55349099B570}"/>
    <cellStyle name="Финансовый 2 3 2 2 2 2 2" xfId="5284" xr:uid="{59FC7A30-8578-4773-AC78-7A35D3DBBB31}"/>
    <cellStyle name="Финансовый 2 3 2 2 2 3" xfId="2404" xr:uid="{F97C2AC9-702B-440A-9FDE-D08FF402A9ED}"/>
    <cellStyle name="Финансовый 2 3 2 2 2 3 2" xfId="4564" xr:uid="{D15EBFFE-C1D0-46DB-89A6-F48036A958F1}"/>
    <cellStyle name="Финансовый 2 3 2 2 2 4" xfId="3859" xr:uid="{86A163E4-183A-44BD-A5DA-69544FC52D24}"/>
    <cellStyle name="Финансовый 2 3 2 2 3" xfId="2842" xr:uid="{9D7DD1A0-1862-4856-B1EA-37ECBB9A7B66}"/>
    <cellStyle name="Финансовый 2 3 2 2 3 2" xfId="5002" xr:uid="{C0A955B1-4BEA-4A79-96F6-FE10EC3ACF08}"/>
    <cellStyle name="Финансовый 2 3 2 2 4" xfId="2108" xr:uid="{49911D6A-A786-4A13-8120-F2ADC28B2988}"/>
    <cellStyle name="Финансовый 2 3 2 2 4 2" xfId="4268" xr:uid="{00E6C0F2-E39A-4DD4-A9E4-90EEDE58AAFD}"/>
    <cellStyle name="Финансовый 2 3 2 2 5" xfId="3577" xr:uid="{8AB09A98-0D44-4DB2-986A-28FD45E377DA}"/>
    <cellStyle name="Финансовый 2 3 2 2 6" xfId="1353" xr:uid="{88C1EE30-661D-4AF1-9AF1-4F4C895AC26A}"/>
    <cellStyle name="Финансовый 2 3 2 2 7" xfId="973" xr:uid="{2DFC9ABE-2481-4C3B-9F03-FC7AD215556C}"/>
    <cellStyle name="Финансовый 2 3 2 3" xfId="1241" xr:uid="{CA12771A-E8D1-4407-B1DC-1B04F069DADC}"/>
    <cellStyle name="Финансовый 2 3 2 3 2" xfId="1651" xr:uid="{FC2EC0B0-AE47-45D0-9F91-0670271761DB}"/>
    <cellStyle name="Финансовый 2 3 2 3 2 2" xfId="3139" xr:uid="{07160248-6CF0-4A57-B3BF-E1AB4600BA91}"/>
    <cellStyle name="Финансовый 2 3 2 3 2 2 2" xfId="5285" xr:uid="{5EAD4580-EEF5-43B3-92EF-95737DD43B8E}"/>
    <cellStyle name="Финансовый 2 3 2 3 2 3" xfId="2405" xr:uid="{75A44C5E-05A7-4E99-BDFA-051A891133B8}"/>
    <cellStyle name="Финансовый 2 3 2 3 2 3 2" xfId="4565" xr:uid="{E301D70C-96A1-4A5A-839F-56ECAE2F1147}"/>
    <cellStyle name="Финансовый 2 3 2 3 2 4" xfId="3860" xr:uid="{C5E239C0-C7D8-494D-B998-A3881C84DA96}"/>
    <cellStyle name="Финансовый 2 3 2 3 3" xfId="2730" xr:uid="{C1F6FD3F-CBA9-492F-A549-C56CC976042D}"/>
    <cellStyle name="Финансовый 2 3 2 3 3 2" xfId="4890" xr:uid="{FA238107-848F-406F-918F-5DF79DBB9983}"/>
    <cellStyle name="Финансовый 2 3 2 3 4" xfId="1996" xr:uid="{366AEC39-E43F-46C1-9FAB-28708EE29267}"/>
    <cellStyle name="Финансовый 2 3 2 3 4 2" xfId="4156" xr:uid="{A3466BC8-E8D4-4570-80A0-0B62EFF582D5}"/>
    <cellStyle name="Финансовый 2 3 2 3 5" xfId="3465" xr:uid="{E4550984-5C0C-4C6D-80CF-92044B568B5E}"/>
    <cellStyle name="Финансовый 2 3 2 4" xfId="1649" xr:uid="{5A954612-DCBC-4C71-9E49-BB0EDC38639B}"/>
    <cellStyle name="Финансовый 2 3 2 4 2" xfId="3137" xr:uid="{062C950F-0850-43AD-B5CE-AD3231216BBF}"/>
    <cellStyle name="Финансовый 2 3 2 4 2 2" xfId="5283" xr:uid="{2A55EDAE-0FD6-4A86-A2C6-0CC1AE76330D}"/>
    <cellStyle name="Финансовый 2 3 2 4 3" xfId="2403" xr:uid="{2DC69039-C2DF-46E3-A6AF-86F4218A71D0}"/>
    <cellStyle name="Финансовый 2 3 2 4 3 2" xfId="4563" xr:uid="{65B6BC06-B6DF-4B80-B6F5-279E7AFFF292}"/>
    <cellStyle name="Финансовый 2 3 2 4 4" xfId="3858" xr:uid="{5326580A-F278-4C80-BE87-7B14D4974A75}"/>
    <cellStyle name="Финансовый 2 3 2 5" xfId="2600" xr:uid="{CA50377C-F7B0-4770-A3B4-157FBB52977C}"/>
    <cellStyle name="Финансовый 2 3 2 5 2" xfId="4760" xr:uid="{DFC3A54E-9ADE-4556-BE74-8F8E71610F65}"/>
    <cellStyle name="Финансовый 2 3 2 6" xfId="1866" xr:uid="{082EC96F-0E83-4E39-941B-52A9A49B75C3}"/>
    <cellStyle name="Финансовый 2 3 2 6 2" xfId="4026" xr:uid="{EC19F1D2-B29F-483A-9BA0-8828D8CB3C05}"/>
    <cellStyle name="Финансовый 2 3 2 7" xfId="3335" xr:uid="{76734C4C-84F0-429B-B9E4-63C882F5950D}"/>
    <cellStyle name="Финансовый 2 3 2 8" xfId="1106" xr:uid="{171C9BFC-45A2-41EF-B942-E2227534A647}"/>
    <cellStyle name="Финансовый 2 3 2 9" xfId="677" xr:uid="{A4DBCD73-DC77-44DC-A6B3-EC58E1763891}"/>
    <cellStyle name="Финансовый 2 3 3" xfId="259" xr:uid="{9979978F-7E22-45A0-A6C1-D803355851E1}"/>
    <cellStyle name="Финансовый 2 3 3 2" xfId="972" xr:uid="{997B5DDD-1525-4710-ABED-0C3A4E824C7A}"/>
    <cellStyle name="Финансовый 2 3 3 2 2" xfId="3140" xr:uid="{72E268CC-6702-46C1-B467-4EE7A54484B8}"/>
    <cellStyle name="Финансовый 2 3 3 2 2 2" xfId="5286" xr:uid="{FBBC0914-0197-487E-855F-4C9F8D5018EC}"/>
    <cellStyle name="Финансовый 2 3 3 2 3" xfId="2406" xr:uid="{72A6A7C2-8201-42AA-9547-71DB568E2AD8}"/>
    <cellStyle name="Финансовый 2 3 3 2 3 2" xfId="4566" xr:uid="{6A77423C-524B-4DC7-8F13-AD55B96053AD}"/>
    <cellStyle name="Финансовый 2 3 3 2 4" xfId="3861" xr:uid="{DEB66FF9-A430-45D4-82BF-CBD08DC6520C}"/>
    <cellStyle name="Финансовый 2 3 3 2 5" xfId="1652" xr:uid="{EE5B6A5D-5BB9-45F0-B382-483AA234B32F}"/>
    <cellStyle name="Финансовый 2 3 3 3" xfId="2826" xr:uid="{5C003D09-F794-42B7-B793-8F0EBD17B130}"/>
    <cellStyle name="Финансовый 2 3 3 3 2" xfId="4986" xr:uid="{B627622C-2844-482A-9474-F26DCB3701AB}"/>
    <cellStyle name="Финансовый 2 3 3 4" xfId="2092" xr:uid="{66CF9B7F-DFD3-496A-B5DD-1002480D0627}"/>
    <cellStyle name="Финансовый 2 3 3 4 2" xfId="4252" xr:uid="{457AD185-A37B-4A6D-9055-5BFE03E96FEB}"/>
    <cellStyle name="Финансовый 2 3 3 5" xfId="3561" xr:uid="{EC445603-AB0E-4AA1-A120-0460FD68CA3F}"/>
    <cellStyle name="Финансовый 2 3 3 6" xfId="1337" xr:uid="{78558635-EA2E-46C5-BA5B-DE66D76C76BD}"/>
    <cellStyle name="Финансовый 2 3 3 7" xfId="676" xr:uid="{353D367E-72D6-42F4-B0F7-CE41A79BECD3}"/>
    <cellStyle name="Финансовый 2 3 4" xfId="379" xr:uid="{FE30E954-7E77-454F-9A52-195993E49C2E}"/>
    <cellStyle name="Финансовый 2 3 4 2" xfId="1653" xr:uid="{E211A2BC-5AD9-4B0D-829C-84D0F89BA82B}"/>
    <cellStyle name="Финансовый 2 3 4 2 2" xfId="3141" xr:uid="{1B4CA315-8D62-4FCC-B79D-82C4EB2E94D9}"/>
    <cellStyle name="Финансовый 2 3 4 2 2 2" xfId="5287" xr:uid="{8DEB4593-C844-4219-8A10-0E27919DD2C0}"/>
    <cellStyle name="Финансовый 2 3 4 2 3" xfId="2407" xr:uid="{E1AC7876-B1E7-4953-8EF4-E9444E865AE6}"/>
    <cellStyle name="Финансовый 2 3 4 2 3 2" xfId="4567" xr:uid="{6ACF4B8E-3B19-4284-85E1-6FA2C1530677}"/>
    <cellStyle name="Финансовый 2 3 4 2 4" xfId="3862" xr:uid="{5BB82CA3-D904-44CB-BE5F-8ED05BC6CC2C}"/>
    <cellStyle name="Финансовый 2 3 4 3" xfId="2714" xr:uid="{F4D70117-B12C-4DB6-87B9-1C78B98CBA26}"/>
    <cellStyle name="Финансовый 2 3 4 3 2" xfId="4874" xr:uid="{8D397905-39EC-4D94-9886-12AE945AFC4E}"/>
    <cellStyle name="Финансовый 2 3 4 4" xfId="1980" xr:uid="{F96042BA-D7FB-4EE3-B922-9D6274026C1A}"/>
    <cellStyle name="Финансовый 2 3 4 4 2" xfId="4140" xr:uid="{69BDF936-B2DD-402A-B502-57E8732F0AB7}"/>
    <cellStyle name="Финансовый 2 3 4 5" xfId="3449" xr:uid="{7DD06207-376A-4FC9-881B-27DA74A1D7E1}"/>
    <cellStyle name="Финансовый 2 3 4 6" xfId="1225" xr:uid="{EDEDEC30-ECF6-4221-BE95-D1F31BBF47E5}"/>
    <cellStyle name="Финансовый 2 3 4 7" xfId="821" xr:uid="{39ABA8C5-8B5D-4AB7-8387-0BF8C7406F9D}"/>
    <cellStyle name="Финансовый 2 3 5" xfId="1648" xr:uid="{75B92654-15C8-4CAA-AC08-B993B0BE4D3D}"/>
    <cellStyle name="Финансовый 2 3 5 2" xfId="3136" xr:uid="{5956C961-B250-42EA-8578-6A5CA90CD6A6}"/>
    <cellStyle name="Финансовый 2 3 5 2 2" xfId="5282" xr:uid="{296D9659-A4B0-45EA-852C-E3322834AFA6}"/>
    <cellStyle name="Финансовый 2 3 5 3" xfId="2402" xr:uid="{034A94E9-1827-40EE-B003-19ABA68FF9A1}"/>
    <cellStyle name="Финансовый 2 3 5 3 2" xfId="4562" xr:uid="{E483EBB2-0626-44AE-BBDD-84FA5C7ECAE8}"/>
    <cellStyle name="Финансовый 2 3 5 4" xfId="3857" xr:uid="{D1F984F8-E857-4CEF-9877-0D4C5E618D49}"/>
    <cellStyle name="Финансовый 2 3 6" xfId="2584" xr:uid="{01E169C6-AC1B-4621-92D3-7448B5905D8D}"/>
    <cellStyle name="Финансовый 2 3 6 2" xfId="4744" xr:uid="{AD2C58A3-F3F2-4216-AD4A-3B86D9439E07}"/>
    <cellStyle name="Финансовый 2 3 7" xfId="1850" xr:uid="{517902F8-AB2F-4CFA-9ADA-B8F20BAE3576}"/>
    <cellStyle name="Финансовый 2 3 7 2" xfId="4010" xr:uid="{829884B2-E449-4B5C-BF20-07C9F073B137}"/>
    <cellStyle name="Финансовый 2 3 8" xfId="3319" xr:uid="{4361A0FC-13FD-47F3-93B0-9591498825B7}"/>
    <cellStyle name="Финансовый 2 3 9" xfId="1090" xr:uid="{A21E68F5-4EAB-40B3-A7A9-372F7751CA82}"/>
    <cellStyle name="Финансовый 2 4" xfId="163" xr:uid="{37405BCC-3DA5-4490-92AC-7950F7A57180}"/>
    <cellStyle name="Финансовый 2 4 10" xfId="580" xr:uid="{10D1001C-FEEC-4FCD-B915-422D29D97688}"/>
    <cellStyle name="Финансовый 2 4 2" xfId="262" xr:uid="{F9BAD548-1D8C-47D2-9DF8-BCAC64C0C60F}"/>
    <cellStyle name="Финансовый 2 4 2 2" xfId="404" xr:uid="{B05A3368-5E4F-4642-BDB4-39154083258F}"/>
    <cellStyle name="Финансовый 2 4 2 2 2" xfId="1656" xr:uid="{18E63F9C-E8B4-4F0C-905E-7517EAD98F07}"/>
    <cellStyle name="Финансовый 2 4 2 2 2 2" xfId="3144" xr:uid="{DE2AB0CF-9A16-42F0-B6D8-4C8DC715E33A}"/>
    <cellStyle name="Финансовый 2 4 2 2 2 2 2" xfId="5290" xr:uid="{1D06F48B-AFF8-4AF6-A016-1AFB7E2C0341}"/>
    <cellStyle name="Финансовый 2 4 2 2 2 3" xfId="2410" xr:uid="{2B3C55F8-F113-47D8-9D46-51217E70BFC4}"/>
    <cellStyle name="Финансовый 2 4 2 2 2 3 2" xfId="4570" xr:uid="{7EA73E40-FE9A-4943-9A09-00A626BAC711}"/>
    <cellStyle name="Финансовый 2 4 2 2 2 4" xfId="3865" xr:uid="{6D46FAD4-C339-473F-88BF-22BAC8C6D77D}"/>
    <cellStyle name="Финансовый 2 4 2 2 3" xfId="2851" xr:uid="{95DB376D-F06C-4BC5-AE0F-FC2AA4172A59}"/>
    <cellStyle name="Финансовый 2 4 2 2 3 2" xfId="5011" xr:uid="{AC7A3D2D-977D-4CE8-823D-CCB24DE0B5A4}"/>
    <cellStyle name="Финансовый 2 4 2 2 4" xfId="2117" xr:uid="{C74E557F-D5F8-4EE4-8ADF-897C2BEA45E9}"/>
    <cellStyle name="Финансовый 2 4 2 2 4 2" xfId="4277" xr:uid="{94B6E514-1C0C-40D5-B2FD-C5CEAC22B386}"/>
    <cellStyle name="Финансовый 2 4 2 2 5" xfId="3586" xr:uid="{24799016-14C3-41AE-A777-B2B67080ECDA}"/>
    <cellStyle name="Финансовый 2 4 2 2 6" xfId="1362" xr:uid="{A6C77A38-7572-445C-957C-BCD115BDAE28}"/>
    <cellStyle name="Финансовый 2 4 2 2 7" xfId="975" xr:uid="{8A4EFD82-540C-4B19-A1E4-01A266958F06}"/>
    <cellStyle name="Финансовый 2 4 2 3" xfId="1250" xr:uid="{964DE7B9-6DA6-43F9-BAD4-072708242917}"/>
    <cellStyle name="Финансовый 2 4 2 3 2" xfId="1657" xr:uid="{A6DB465A-2E3F-400F-BCC2-B0CAEABF3C2E}"/>
    <cellStyle name="Финансовый 2 4 2 3 2 2" xfId="3145" xr:uid="{675CBCB8-E801-4E47-B0E8-9618D8960ACD}"/>
    <cellStyle name="Финансовый 2 4 2 3 2 2 2" xfId="5291" xr:uid="{81A36309-ED9B-487F-A696-1E6931DE3492}"/>
    <cellStyle name="Финансовый 2 4 2 3 2 3" xfId="2411" xr:uid="{58EFEE4B-23F9-4561-9151-05B148F22011}"/>
    <cellStyle name="Финансовый 2 4 2 3 2 3 2" xfId="4571" xr:uid="{E27B03A3-BEBB-4403-900F-5BC7A84AC423}"/>
    <cellStyle name="Финансовый 2 4 2 3 2 4" xfId="3866" xr:uid="{384EA8F8-8E36-4B51-81DF-027AC9723F75}"/>
    <cellStyle name="Финансовый 2 4 2 3 3" xfId="2739" xr:uid="{B7793DC5-4145-4022-8684-E7F10AA76D9E}"/>
    <cellStyle name="Финансовый 2 4 2 3 3 2" xfId="4899" xr:uid="{9AC3ED9D-D85D-41F1-B762-696A13A758EB}"/>
    <cellStyle name="Финансовый 2 4 2 3 4" xfId="2005" xr:uid="{8BB03327-D0D6-4876-9020-2C71FEA0B79D}"/>
    <cellStyle name="Финансовый 2 4 2 3 4 2" xfId="4165" xr:uid="{1376D693-BBB1-4132-ABA7-DA72BC33C303}"/>
    <cellStyle name="Финансовый 2 4 2 3 5" xfId="3474" xr:uid="{7106E8EE-FE55-4B13-9867-CE2F5DFDA3BD}"/>
    <cellStyle name="Финансовый 2 4 2 4" xfId="1655" xr:uid="{C077AC73-02F4-41D8-8140-815A6DCF4A04}"/>
    <cellStyle name="Финансовый 2 4 2 4 2" xfId="3143" xr:uid="{5DC6E2D3-7698-4735-920C-B51F2AAB66B3}"/>
    <cellStyle name="Финансовый 2 4 2 4 2 2" xfId="5289" xr:uid="{E816CD95-1BD0-4AD5-9D28-3F54EB13AEE2}"/>
    <cellStyle name="Финансовый 2 4 2 4 3" xfId="2409" xr:uid="{C31D44E4-DF0B-4AA4-849E-3D9FCA3F07DA}"/>
    <cellStyle name="Финансовый 2 4 2 4 3 2" xfId="4569" xr:uid="{EB5EB97A-38EE-404B-A55B-D75322CDCF88}"/>
    <cellStyle name="Финансовый 2 4 2 4 4" xfId="3864" xr:uid="{E3CD3574-E518-4378-961F-D23A48CBBB57}"/>
    <cellStyle name="Финансовый 2 4 2 5" xfId="2609" xr:uid="{2FA2E083-9D26-4784-9441-33FE58C28F1E}"/>
    <cellStyle name="Финансовый 2 4 2 5 2" xfId="4769" xr:uid="{2D604143-5E80-41A6-A11C-8295EFE5E4F5}"/>
    <cellStyle name="Финансовый 2 4 2 6" xfId="1875" xr:uid="{173BE8BA-753E-458F-BEE6-2C7ED7CDACC8}"/>
    <cellStyle name="Финансовый 2 4 2 6 2" xfId="4035" xr:uid="{4E6493CF-FB6E-4983-94D6-96C9BA97DFC8}"/>
    <cellStyle name="Финансовый 2 4 2 7" xfId="3344" xr:uid="{312F1483-106F-4F1D-8576-B00FA802D912}"/>
    <cellStyle name="Финансовый 2 4 2 8" xfId="1115" xr:uid="{EA93D036-3F1D-45E0-BB1E-9DBEC8A65CF0}"/>
    <cellStyle name="Финансовый 2 4 2 9" xfId="679" xr:uid="{296AC3FD-1A32-4371-BE89-C47BAE74A816}"/>
    <cellStyle name="Финансовый 2 4 3" xfId="261" xr:uid="{3C456C2D-87DB-4152-8241-52D1EA2DE06D}"/>
    <cellStyle name="Финансовый 2 4 3 2" xfId="974" xr:uid="{05E0C841-8532-4585-9A20-9DD6BB94D7F7}"/>
    <cellStyle name="Финансовый 2 4 3 2 2" xfId="3146" xr:uid="{449C3653-21C6-4DD0-BFDE-6E03010BCA9B}"/>
    <cellStyle name="Финансовый 2 4 3 2 2 2" xfId="5292" xr:uid="{4BD64C00-3985-469E-A0CD-8A681CF4FED3}"/>
    <cellStyle name="Финансовый 2 4 3 2 3" xfId="2412" xr:uid="{2AEE2322-042E-41E7-8D92-8E29268803CE}"/>
    <cellStyle name="Финансовый 2 4 3 2 3 2" xfId="4572" xr:uid="{C00EAC3D-991F-48E0-9139-0275B4BDD5DA}"/>
    <cellStyle name="Финансовый 2 4 3 2 4" xfId="3867" xr:uid="{95F1B65E-A824-4C00-AF64-FA0A0CBFE3ED}"/>
    <cellStyle name="Финансовый 2 4 3 2 5" xfId="1658" xr:uid="{A9F3E8BF-6D4B-47AA-8702-411245B28848}"/>
    <cellStyle name="Финансовый 2 4 3 3" xfId="2833" xr:uid="{F82C0684-EBED-4D8B-B11F-0F522F870FB2}"/>
    <cellStyle name="Финансовый 2 4 3 3 2" xfId="4993" xr:uid="{85D508B9-7608-40BF-8CE8-D9838883F410}"/>
    <cellStyle name="Финансовый 2 4 3 4" xfId="2099" xr:uid="{1D2025FD-D756-432F-8F0F-2198244CC0C5}"/>
    <cellStyle name="Финансовый 2 4 3 4 2" xfId="4259" xr:uid="{51A5E13C-BDEB-47B9-B96C-3E4E1BE9D41A}"/>
    <cellStyle name="Финансовый 2 4 3 5" xfId="3568" xr:uid="{21354997-7E77-413A-B8F3-B6F9B311C00A}"/>
    <cellStyle name="Финансовый 2 4 3 6" xfId="1344" xr:uid="{F0315D11-3E6C-47A3-83BA-8213D785BDDF}"/>
    <cellStyle name="Финансовый 2 4 3 7" xfId="678" xr:uid="{F6E4578B-0638-4F85-BB89-6C05D7F041B8}"/>
    <cellStyle name="Финансовый 2 4 4" xfId="386" xr:uid="{FE4B3E60-08DD-47A2-8490-5D7A991A8DB1}"/>
    <cellStyle name="Финансовый 2 4 4 2" xfId="1659" xr:uid="{9F36F7EF-286E-4D31-9C99-EC97C8F8F6D0}"/>
    <cellStyle name="Финансовый 2 4 4 2 2" xfId="3147" xr:uid="{AD6578BD-A766-4EE3-B143-E89A0AAEC230}"/>
    <cellStyle name="Финансовый 2 4 4 2 2 2" xfId="5293" xr:uid="{85032041-FF8C-443F-A48D-716ECA8A8766}"/>
    <cellStyle name="Финансовый 2 4 4 2 3" xfId="2413" xr:uid="{8ABCAD3B-3972-4198-9153-93B66613D214}"/>
    <cellStyle name="Финансовый 2 4 4 2 3 2" xfId="4573" xr:uid="{2F61411C-0C73-4814-AFA5-2B1058EECB24}"/>
    <cellStyle name="Финансовый 2 4 4 2 4" xfId="3868" xr:uid="{DF1B3207-2061-4685-9353-15A4713D9163}"/>
    <cellStyle name="Финансовый 2 4 4 3" xfId="2721" xr:uid="{C665DEB4-E1FB-4F54-ADDF-0C6EB8247223}"/>
    <cellStyle name="Финансовый 2 4 4 3 2" xfId="4881" xr:uid="{1F302D82-8A25-4D75-9627-BB843B929EE6}"/>
    <cellStyle name="Финансовый 2 4 4 4" xfId="1987" xr:uid="{629204CF-16FA-4E14-940E-6FADD917D778}"/>
    <cellStyle name="Финансовый 2 4 4 4 2" xfId="4147" xr:uid="{1F039491-AA8B-434D-B358-6680B57E0EDD}"/>
    <cellStyle name="Финансовый 2 4 4 5" xfId="3456" xr:uid="{77CC9DDA-8D1F-4FC2-9C9E-FD8E17E4D80F}"/>
    <cellStyle name="Финансовый 2 4 4 6" xfId="1232" xr:uid="{EBEEF5EE-B448-4CCC-8C47-AD0705A60677}"/>
    <cellStyle name="Финансовый 2 4 4 7" xfId="876" xr:uid="{C844F721-0455-4252-9575-EB77D40D009B}"/>
    <cellStyle name="Финансовый 2 4 5" xfId="1654" xr:uid="{D4247FBB-90AA-4610-8B3E-348F2EE60E8C}"/>
    <cellStyle name="Финансовый 2 4 5 2" xfId="3142" xr:uid="{0B6F3AD2-9A51-450E-B298-78E87414E530}"/>
    <cellStyle name="Финансовый 2 4 5 2 2" xfId="5288" xr:uid="{D870E270-F06D-4A75-A8D0-85F2093E60BE}"/>
    <cellStyle name="Финансовый 2 4 5 3" xfId="2408" xr:uid="{64D39C00-35C4-4B73-9027-2330F3E98356}"/>
    <cellStyle name="Финансовый 2 4 5 3 2" xfId="4568" xr:uid="{B9B30944-E279-4802-A68B-69E181AE0EF3}"/>
    <cellStyle name="Финансовый 2 4 5 4" xfId="3863" xr:uid="{665A1015-2D59-4E2B-BCDE-0DB9A417A348}"/>
    <cellStyle name="Финансовый 2 4 6" xfId="2591" xr:uid="{10C1463B-B69D-47F8-B33E-5D5D9CDA0436}"/>
    <cellStyle name="Финансовый 2 4 6 2" xfId="4751" xr:uid="{5E9DB568-2154-4024-9841-416A29DD50D3}"/>
    <cellStyle name="Финансовый 2 4 7" xfId="1857" xr:uid="{4EA07928-52D5-4D33-AC87-67987A6F5310}"/>
    <cellStyle name="Финансовый 2 4 7 2" xfId="4017" xr:uid="{B937F49D-B8F9-4001-8A59-00F5347294F0}"/>
    <cellStyle name="Финансовый 2 4 8" xfId="3326" xr:uid="{2517669F-5203-4F0E-BDDD-B2FE5A7279DD}"/>
    <cellStyle name="Финансовый 2 4 9" xfId="1097" xr:uid="{5C4BCDB8-8902-40E6-ABEB-1C876DA85B06}"/>
    <cellStyle name="Финансовый 2 5" xfId="263" xr:uid="{447C58D3-1921-43C1-BB74-7A130BD01A2A}"/>
    <cellStyle name="Финансовый 2 5 10" xfId="680" xr:uid="{477C6868-CC6B-48A0-AD9B-31487DDEEE0F}"/>
    <cellStyle name="Финансовый 2 5 2" xfId="414" xr:uid="{BC15D29D-10DC-4EFD-9D8E-F8013BCBA758}"/>
    <cellStyle name="Финансовый 2 5 2 2" xfId="1372" xr:uid="{2EA63691-D3A8-4E32-95FA-5882CE96AD48}"/>
    <cellStyle name="Финансовый 2 5 2 2 2" xfId="1662" xr:uid="{E3BAD2F6-C552-49CC-8D51-1B66289AA0CC}"/>
    <cellStyle name="Финансовый 2 5 2 2 2 2" xfId="3150" xr:uid="{2D74FEE4-471B-4435-B75B-611B6E747FD3}"/>
    <cellStyle name="Финансовый 2 5 2 2 2 2 2" xfId="5296" xr:uid="{B1478468-9A3E-4646-8827-30F657F205B7}"/>
    <cellStyle name="Финансовый 2 5 2 2 2 3" xfId="2416" xr:uid="{FA937BF2-AA0A-42D6-BE50-BD34C57BFDDE}"/>
    <cellStyle name="Финансовый 2 5 2 2 2 3 2" xfId="4576" xr:uid="{763D2398-FC9F-4F70-A1C7-7A308AD2CE42}"/>
    <cellStyle name="Финансовый 2 5 2 2 2 4" xfId="3871" xr:uid="{6EB70C13-A56D-4A52-8EBD-6AF651EC87DD}"/>
    <cellStyle name="Финансовый 2 5 2 2 3" xfId="2861" xr:uid="{78DF6508-AF60-4BE7-8D78-9AEF8FB12957}"/>
    <cellStyle name="Финансовый 2 5 2 2 3 2" xfId="5021" xr:uid="{C71FDFFC-A094-4AD8-9C9E-10E6F3757CFF}"/>
    <cellStyle name="Финансовый 2 5 2 2 4" xfId="2127" xr:uid="{FF084D4C-D59D-4FE2-819E-BA0B01701601}"/>
    <cellStyle name="Финансовый 2 5 2 2 4 2" xfId="4287" xr:uid="{661B14B1-C173-445C-B315-BA068042BD24}"/>
    <cellStyle name="Финансовый 2 5 2 2 5" xfId="3596" xr:uid="{DDAA0AA2-3F68-47DB-9ADA-F56C0DE64487}"/>
    <cellStyle name="Финансовый 2 5 2 3" xfId="1260" xr:uid="{DF6DA803-1041-4BA8-8DAC-87DDA7F620C4}"/>
    <cellStyle name="Финансовый 2 5 2 3 2" xfId="1663" xr:uid="{1604AB32-FE52-4F3F-B0D7-83C7635DC71A}"/>
    <cellStyle name="Финансовый 2 5 2 3 2 2" xfId="3151" xr:uid="{451F50B5-39A2-4728-A0A9-0CDA2AD39F90}"/>
    <cellStyle name="Финансовый 2 5 2 3 2 2 2" xfId="5297" xr:uid="{1EA15407-CC05-4FDE-A155-541146265485}"/>
    <cellStyle name="Финансовый 2 5 2 3 2 3" xfId="2417" xr:uid="{F0C02BA6-451F-4EA4-BF6C-ABD7C7373FED}"/>
    <cellStyle name="Финансовый 2 5 2 3 2 3 2" xfId="4577" xr:uid="{926BD3FB-8FD3-4575-9512-992C77442962}"/>
    <cellStyle name="Финансовый 2 5 2 3 2 4" xfId="3872" xr:uid="{396108F6-EC35-4D70-A46E-26F9751D9027}"/>
    <cellStyle name="Финансовый 2 5 2 3 3" xfId="2749" xr:uid="{886EDBBA-413B-4FAC-AFB2-769BE61A471C}"/>
    <cellStyle name="Финансовый 2 5 2 3 3 2" xfId="4909" xr:uid="{1A46B93B-0D5C-4444-912F-0FCF93487251}"/>
    <cellStyle name="Финансовый 2 5 2 3 4" xfId="2015" xr:uid="{BD16D015-09A3-4BA6-A51E-F9F287603FA7}"/>
    <cellStyle name="Финансовый 2 5 2 3 4 2" xfId="4175" xr:uid="{62623EB3-8EBE-4612-9353-369B3B4D779F}"/>
    <cellStyle name="Финансовый 2 5 2 3 5" xfId="3484" xr:uid="{2BFBE207-E876-4F29-B55A-C1E1F4CDCBC6}"/>
    <cellStyle name="Финансовый 2 5 2 4" xfId="1661" xr:uid="{28FA2052-5AB9-45F8-8BE5-30B74E59453B}"/>
    <cellStyle name="Финансовый 2 5 2 4 2" xfId="3149" xr:uid="{10ADB69F-D718-49F2-BD6B-CBE98F9D5FF0}"/>
    <cellStyle name="Финансовый 2 5 2 4 2 2" xfId="5295" xr:uid="{8FD7E54C-AD0A-486A-B0DF-FBE69652E27F}"/>
    <cellStyle name="Финансовый 2 5 2 4 3" xfId="2415" xr:uid="{C66BB8EB-2A2F-4342-A7FA-BBAB7D202053}"/>
    <cellStyle name="Финансовый 2 5 2 4 3 2" xfId="4575" xr:uid="{5F2EC1A2-8037-4972-8D46-893632D7AA8D}"/>
    <cellStyle name="Финансовый 2 5 2 4 4" xfId="3870" xr:uid="{26332666-30EF-49D8-9708-B326418F8461}"/>
    <cellStyle name="Финансовый 2 5 2 5" xfId="2619" xr:uid="{82379038-DF57-4F94-B1AD-A94093D68B79}"/>
    <cellStyle name="Финансовый 2 5 2 5 2" xfId="4779" xr:uid="{FCC65843-3F99-44EF-BC84-902DFEC7A6F3}"/>
    <cellStyle name="Финансовый 2 5 2 6" xfId="1885" xr:uid="{5503B087-1963-4534-93DF-F5658BF92431}"/>
    <cellStyle name="Финансовый 2 5 2 6 2" xfId="4045" xr:uid="{0EE229B7-D7F0-4316-BA3F-0FF7FE128116}"/>
    <cellStyle name="Финансовый 2 5 2 7" xfId="3354" xr:uid="{C5C410F7-C141-4C87-898C-863CEDDC6B94}"/>
    <cellStyle name="Финансовый 2 5 2 8" xfId="1125" xr:uid="{A0CB8346-1329-4A05-9E8F-E1E310653625}"/>
    <cellStyle name="Финансовый 2 5 2 9" xfId="976" xr:uid="{C51F1488-8B53-4B89-B14C-7CA8202BF659}"/>
    <cellStyle name="Финансовый 2 5 3" xfId="370" xr:uid="{C38A6CDD-58E0-4537-9080-C991B466E0FF}"/>
    <cellStyle name="Финансовый 2 5 3 2" xfId="1664" xr:uid="{0D150A28-47B6-43F3-B0A2-93DE0F75E7EC}"/>
    <cellStyle name="Финансовый 2 5 3 2 2" xfId="3152" xr:uid="{EA1C89FB-81AD-4A06-873A-B0CF2A4CD11B}"/>
    <cellStyle name="Финансовый 2 5 3 2 2 2" xfId="5298" xr:uid="{6C5FA2D1-E2CD-4430-9EBC-A522B62091EC}"/>
    <cellStyle name="Финансовый 2 5 3 2 3" xfId="2418" xr:uid="{738E50C9-2AD7-4261-9F07-74802C399939}"/>
    <cellStyle name="Финансовый 2 5 3 2 3 2" xfId="4578" xr:uid="{4232D89C-6BFE-41E3-8941-48591098E328}"/>
    <cellStyle name="Финансовый 2 5 3 2 4" xfId="3873" xr:uid="{49CD0481-7283-4952-AE45-D6E3034B47D8}"/>
    <cellStyle name="Финансовый 2 5 3 3" xfId="2818" xr:uid="{ECCCA242-5328-456D-B03B-D0714D87E5FF}"/>
    <cellStyle name="Финансовый 2 5 3 3 2" xfId="4978" xr:uid="{7CF5329C-AF5D-45E5-9530-D8DACDAA35A0}"/>
    <cellStyle name="Финансовый 2 5 3 4" xfId="2084" xr:uid="{44103802-736D-401D-9D1D-E693948D7AE2}"/>
    <cellStyle name="Финансовый 2 5 3 4 2" xfId="4244" xr:uid="{BA084961-96E2-4617-8BEE-DFB0A2624BE7}"/>
    <cellStyle name="Финансовый 2 5 3 5" xfId="3553" xr:uid="{83CA1DAE-63C1-453A-92AD-B90F65F2A4CA}"/>
    <cellStyle name="Финансовый 2 5 3 6" xfId="1329" xr:uid="{F00BC8BE-E6BC-4E45-98FF-4DBA6F0A0665}"/>
    <cellStyle name="Финансовый 2 5 4" xfId="1216" xr:uid="{06092828-3AE0-49ED-AA47-C8BF907370F9}"/>
    <cellStyle name="Финансовый 2 5 4 2" xfId="1665" xr:uid="{17CD6FFF-08A5-49C9-8010-38D6DC3D4286}"/>
    <cellStyle name="Финансовый 2 5 4 2 2" xfId="3153" xr:uid="{0826FA17-0454-4487-B800-21782AD687D9}"/>
    <cellStyle name="Финансовый 2 5 4 2 2 2" xfId="5299" xr:uid="{068E5F43-9B8D-4E25-8CC2-96382450073D}"/>
    <cellStyle name="Финансовый 2 5 4 2 3" xfId="2419" xr:uid="{34A2CDCA-7AA5-42F0-8FF3-D2E5B6BB2795}"/>
    <cellStyle name="Финансовый 2 5 4 2 3 2" xfId="4579" xr:uid="{57900AAF-5A07-4112-8274-0B80FCC3396E}"/>
    <cellStyle name="Финансовый 2 5 4 2 4" xfId="3874" xr:uid="{64D028A3-2EB2-4719-A72C-D44BC1CF79ED}"/>
    <cellStyle name="Финансовый 2 5 4 3" xfId="2706" xr:uid="{7ED1383C-7D47-46F2-8D73-5A6D44F85B24}"/>
    <cellStyle name="Финансовый 2 5 4 3 2" xfId="4866" xr:uid="{C0E59319-3842-4CF2-AC19-2DB1405968D3}"/>
    <cellStyle name="Финансовый 2 5 4 4" xfId="1972" xr:uid="{E1B70459-B035-4E71-AB06-D789E9AA6AFB}"/>
    <cellStyle name="Финансовый 2 5 4 4 2" xfId="4132" xr:uid="{D1CDAE0A-61B2-4D97-B9F4-31A9335ED760}"/>
    <cellStyle name="Финансовый 2 5 4 5" xfId="3441" xr:uid="{BE578E52-DCA8-4456-B1B4-AD2FEB7247A8}"/>
    <cellStyle name="Финансовый 2 5 5" xfId="1660" xr:uid="{F3785070-E9CD-4BEE-831D-492EC59598E7}"/>
    <cellStyle name="Финансовый 2 5 5 2" xfId="3148" xr:uid="{7C8CF7BD-87A4-4C4F-B7CC-052C410D192E}"/>
    <cellStyle name="Финансовый 2 5 5 2 2" xfId="5294" xr:uid="{CF3FACF5-323C-43E8-B13A-6E199D4239FD}"/>
    <cellStyle name="Финансовый 2 5 5 3" xfId="2414" xr:uid="{5740E058-1BA6-4804-8D95-2F60B965863E}"/>
    <cellStyle name="Финансовый 2 5 5 3 2" xfId="4574" xr:uid="{005F3F07-752C-42D5-B83F-19B6E8EF91D8}"/>
    <cellStyle name="Финансовый 2 5 5 4" xfId="3869" xr:uid="{48637FB0-9610-45A1-B210-342A05538CF2}"/>
    <cellStyle name="Финансовый 2 5 6" xfId="2576" xr:uid="{7ED2F318-57AD-4BE0-9C00-F86D9D8B7D81}"/>
    <cellStyle name="Финансовый 2 5 6 2" xfId="4736" xr:uid="{7CE8ECB6-D4C9-4742-B89F-08A9CD49AC66}"/>
    <cellStyle name="Финансовый 2 5 7" xfId="1841" xr:uid="{5544C237-2BD4-4EED-ACDC-7BBB3D54CB80}"/>
    <cellStyle name="Финансовый 2 5 7 2" xfId="4001" xr:uid="{2E1F2919-EFDC-4A6A-9D0B-9FD35AB3758F}"/>
    <cellStyle name="Финансовый 2 5 8" xfId="3311" xr:uid="{25DDF67D-57AC-4C60-AAB1-787BCA881EEA}"/>
    <cellStyle name="Финансовый 2 5 9" xfId="1082" xr:uid="{B66F17C7-98C0-40A3-B5B2-58F5CA24B3FA}"/>
    <cellStyle name="Финансовый 2 6" xfId="254" xr:uid="{E9F589BF-B7F0-4701-99C5-732E1267EAD3}"/>
    <cellStyle name="Финансовый 2 6 2" xfId="388" xr:uid="{628FFF2C-309D-45D0-B24D-1D71E9E675BD}"/>
    <cellStyle name="Финансовый 2 6 2 2" xfId="1667" xr:uid="{AD3E2401-C8D6-4138-B906-D6F6E1AFCBE6}"/>
    <cellStyle name="Финансовый 2 6 2 2 2" xfId="3155" xr:uid="{16F78188-CE30-4080-99E7-AE75AC3549C8}"/>
    <cellStyle name="Финансовый 2 6 2 2 2 2" xfId="5301" xr:uid="{8B9FACD8-C730-45C3-B8B1-09209D782A9C}"/>
    <cellStyle name="Финансовый 2 6 2 2 3" xfId="2421" xr:uid="{D634B750-51EB-4123-8577-674BCD5B8AF5}"/>
    <cellStyle name="Финансовый 2 6 2 2 3 2" xfId="4581" xr:uid="{446BC154-ABD8-4634-ACCC-F3D499D51FFC}"/>
    <cellStyle name="Финансовый 2 6 2 2 4" xfId="3876" xr:uid="{E462CB8D-E993-4CF5-9927-8A192B891B3B}"/>
    <cellStyle name="Финансовый 2 6 2 3" xfId="2835" xr:uid="{EF6AD5D8-7DA7-48DE-91B9-C4D5F5897F6E}"/>
    <cellStyle name="Финансовый 2 6 2 3 2" xfId="4995" xr:uid="{427CF7CA-1589-45DE-9916-D8D7C469AD74}"/>
    <cellStyle name="Финансовый 2 6 2 4" xfId="2101" xr:uid="{5C96456F-4C51-45BC-A706-0163647447E8}"/>
    <cellStyle name="Финансовый 2 6 2 4 2" xfId="4261" xr:uid="{06CD4350-AD60-445F-A0EB-634A384CD1AF}"/>
    <cellStyle name="Финансовый 2 6 2 5" xfId="3570" xr:uid="{1333A9E9-2D08-4CD5-94BB-984EE9F92361}"/>
    <cellStyle name="Финансовый 2 6 2 6" xfId="1346" xr:uid="{DE6BA869-62AF-4AD1-86FF-452023023AE4}"/>
    <cellStyle name="Финансовый 2 6 2 7" xfId="967" xr:uid="{4F25EB46-391A-4574-BA9E-D06B2BE4B713}"/>
    <cellStyle name="Финансовый 2 6 3" xfId="1234" xr:uid="{F5A653B4-7198-4759-B348-1E7681C83F5F}"/>
    <cellStyle name="Финансовый 2 6 3 2" xfId="1668" xr:uid="{76C7C7F4-CE24-44CF-91BC-C249596B749C}"/>
    <cellStyle name="Финансовый 2 6 3 2 2" xfId="3156" xr:uid="{14AD6B2D-EE2F-4DC3-9C26-BA590AAC4B91}"/>
    <cellStyle name="Финансовый 2 6 3 2 2 2" xfId="5302" xr:uid="{AF97961D-4F4F-45D3-8687-906FC09E4096}"/>
    <cellStyle name="Финансовый 2 6 3 2 3" xfId="2422" xr:uid="{2DB3927D-28D5-4EE6-B639-EBC901B7A4F1}"/>
    <cellStyle name="Финансовый 2 6 3 2 3 2" xfId="4582" xr:uid="{C372BE4E-DF82-41A6-AA90-A8DA126AA5D1}"/>
    <cellStyle name="Финансовый 2 6 3 2 4" xfId="3877" xr:uid="{63296567-6EEA-4E94-AAF1-81F0369ADD35}"/>
    <cellStyle name="Финансовый 2 6 3 3" xfId="2723" xr:uid="{BEFD7EA6-7813-4DB1-AAAC-8844B4621239}"/>
    <cellStyle name="Финансовый 2 6 3 3 2" xfId="4883" xr:uid="{69CBEAAE-8324-49A2-A206-CBB5E13FF633}"/>
    <cellStyle name="Финансовый 2 6 3 4" xfId="1989" xr:uid="{00FF338C-03A8-486B-92A2-9784DDBC5DAD}"/>
    <cellStyle name="Финансовый 2 6 3 4 2" xfId="4149" xr:uid="{806FFB9B-8266-426C-9BB0-97B51BBC7E21}"/>
    <cellStyle name="Финансовый 2 6 3 5" xfId="3458" xr:uid="{B817E916-216F-43B1-A47B-57484EC00AE1}"/>
    <cellStyle name="Финансовый 2 6 4" xfId="1666" xr:uid="{C45E6419-8BFD-447F-99D5-04BF410EF69F}"/>
    <cellStyle name="Финансовый 2 6 4 2" xfId="3154" xr:uid="{EB740E0C-3EBE-468A-8830-E956AFEEA1D4}"/>
    <cellStyle name="Финансовый 2 6 4 2 2" xfId="5300" xr:uid="{7B97234D-0454-48AF-B1E4-8C66D6685288}"/>
    <cellStyle name="Финансовый 2 6 4 3" xfId="2420" xr:uid="{24CA2D20-ED83-45B2-A781-D79650156AD8}"/>
    <cellStyle name="Финансовый 2 6 4 3 2" xfId="4580" xr:uid="{4E0F9BD0-A142-41D9-BE60-09C6DE51582A}"/>
    <cellStyle name="Финансовый 2 6 4 4" xfId="3875" xr:uid="{238031C2-A7DE-4DCE-9101-6F31F71557CF}"/>
    <cellStyle name="Финансовый 2 6 5" xfId="2593" xr:uid="{57CE2637-67B4-4061-8C52-6B2C56CAB9D5}"/>
    <cellStyle name="Финансовый 2 6 5 2" xfId="4753" xr:uid="{480BBD78-5371-492A-963C-F7E0E0AE134B}"/>
    <cellStyle name="Финансовый 2 6 6" xfId="1859" xr:uid="{4AFC6EF4-D163-4571-A0FE-1B26B5C87C4D}"/>
    <cellStyle name="Финансовый 2 6 6 2" xfId="4019" xr:uid="{DBD9D68D-16BE-4CD1-BB41-20DC0C571051}"/>
    <cellStyle name="Финансовый 2 6 7" xfId="3328" xr:uid="{18BFFA2D-D64B-4C42-BEC4-4386229D6FEF}"/>
    <cellStyle name="Финансовый 2 6 8" xfId="1099" xr:uid="{8DF51523-A685-418D-B300-4A82CAF10996}"/>
    <cellStyle name="Финансовый 2 6 9" xfId="671" xr:uid="{18112CD3-907F-4906-A097-6F26D18117BE}"/>
    <cellStyle name="Финансовый 2 7" xfId="424" xr:uid="{70E042EF-CB35-4D1C-A2D6-62F37F00B2F5}"/>
    <cellStyle name="Финансовый 2 7 2" xfId="1382" xr:uid="{2D942482-C8C9-46E6-9DDA-9B87F1A2B577}"/>
    <cellStyle name="Финансовый 2 7 2 2" xfId="1670" xr:uid="{6B958272-1552-4231-B137-BC0ECA3D09D4}"/>
    <cellStyle name="Финансовый 2 7 2 2 2" xfId="3158" xr:uid="{FA580E55-92CC-4472-936D-1556163346E4}"/>
    <cellStyle name="Финансовый 2 7 2 2 2 2" xfId="5304" xr:uid="{8A70C0C4-6242-4AC7-86BA-10E78DA5001D}"/>
    <cellStyle name="Финансовый 2 7 2 2 3" xfId="2424" xr:uid="{69FA1D9E-09EA-40F8-968D-8A9F29675EFA}"/>
    <cellStyle name="Финансовый 2 7 2 2 3 2" xfId="4584" xr:uid="{3EC5CE15-6B3F-4DCA-B814-4DCAE5230D5D}"/>
    <cellStyle name="Финансовый 2 7 2 2 4" xfId="3879" xr:uid="{2743182C-C41C-4BC7-ADD2-01D2CE2C1DEF}"/>
    <cellStyle name="Финансовый 2 7 2 3" xfId="2871" xr:uid="{154C297D-ABB8-4CC0-84C8-B762866E2A20}"/>
    <cellStyle name="Финансовый 2 7 2 3 2" xfId="5031" xr:uid="{FF3B86A1-1413-492E-8D57-F5B13AF2E2D3}"/>
    <cellStyle name="Финансовый 2 7 2 4" xfId="2137" xr:uid="{4AA9AA20-8C95-4128-B00C-6C1110251778}"/>
    <cellStyle name="Финансовый 2 7 2 4 2" xfId="4297" xr:uid="{435CF735-0198-40E9-8388-5BF2FFE474D9}"/>
    <cellStyle name="Финансовый 2 7 2 5" xfId="3606" xr:uid="{B802EE39-B29F-49F4-91EC-9B3C9F1F4748}"/>
    <cellStyle name="Финансовый 2 7 3" xfId="1270" xr:uid="{22357B20-E911-4A84-9BEF-F15FF2F4C1BC}"/>
    <cellStyle name="Финансовый 2 7 3 2" xfId="1671" xr:uid="{2A3329C8-52CC-4AD7-B35B-2E31C35A1D4F}"/>
    <cellStyle name="Финансовый 2 7 3 2 2" xfId="3159" xr:uid="{8988B81D-9166-4D2A-A331-B87CB97DC675}"/>
    <cellStyle name="Финансовый 2 7 3 2 2 2" xfId="5305" xr:uid="{BC39FB60-ED1F-428F-BD94-D8CC3A48C6BD}"/>
    <cellStyle name="Финансовый 2 7 3 2 3" xfId="2425" xr:uid="{03A8F6EC-8479-48C5-A195-56608911C044}"/>
    <cellStyle name="Финансовый 2 7 3 2 3 2" xfId="4585" xr:uid="{7F1DB323-36A7-4943-95E5-A7E9E0504A29}"/>
    <cellStyle name="Финансовый 2 7 3 2 4" xfId="3880" xr:uid="{9CDB3936-EECA-4818-AE10-38B525514C77}"/>
    <cellStyle name="Финансовый 2 7 3 3" xfId="2759" xr:uid="{BD589776-9CB4-42A0-9C89-825B7E671283}"/>
    <cellStyle name="Финансовый 2 7 3 3 2" xfId="4919" xr:uid="{68AB11DF-A6BE-4595-BF04-0F82841F6765}"/>
    <cellStyle name="Финансовый 2 7 3 4" xfId="2025" xr:uid="{8CACD598-78E5-4CFE-BA33-3CF00A885352}"/>
    <cellStyle name="Финансовый 2 7 3 4 2" xfId="4185" xr:uid="{15EAFD2B-8CE0-4F14-B9B6-D4831F8CD947}"/>
    <cellStyle name="Финансовый 2 7 3 5" xfId="3494" xr:uid="{445BA8B7-46CA-4A12-AB0E-39CD82AEC2C4}"/>
    <cellStyle name="Финансовый 2 7 4" xfId="1669" xr:uid="{E9C3544A-C307-4D7D-BE03-D4A41A77953A}"/>
    <cellStyle name="Финансовый 2 7 4 2" xfId="3157" xr:uid="{E39F12C3-3FEF-47B4-85E7-130BBF0BF8E9}"/>
    <cellStyle name="Финансовый 2 7 4 2 2" xfId="5303" xr:uid="{7AFA09F3-0535-44AA-A8F3-1FB35EF9EFDD}"/>
    <cellStyle name="Финансовый 2 7 4 3" xfId="2423" xr:uid="{CBEE1D60-5C7B-4A7D-9BD8-AEC78150DCD1}"/>
    <cellStyle name="Финансовый 2 7 4 3 2" xfId="4583" xr:uid="{6EBE1AC4-7C4E-4448-9779-1C2980DA7AB1}"/>
    <cellStyle name="Финансовый 2 7 4 4" xfId="3878" xr:uid="{107DD0C4-F225-4F76-8368-2273FBA92B36}"/>
    <cellStyle name="Финансовый 2 7 5" xfId="2629" xr:uid="{46DF767F-C037-49DD-9CB8-6FE0B6C7DB24}"/>
    <cellStyle name="Финансовый 2 7 5 2" xfId="4789" xr:uid="{A59377C3-CE10-4A2D-B64E-74CE51460B27}"/>
    <cellStyle name="Финансовый 2 7 6" xfId="1895" xr:uid="{1803AEDB-0DE8-4885-96D1-C97B0277F03B}"/>
    <cellStyle name="Финансовый 2 7 6 2" xfId="4055" xr:uid="{4B7B8C71-8F31-4EF5-B304-8DAFBBBCF244}"/>
    <cellStyle name="Финансовый 2 7 7" xfId="3364" xr:uid="{2391BC30-B463-4E71-AEA5-26A82EF620EE}"/>
    <cellStyle name="Финансовый 2 7 8" xfId="1135" xr:uid="{3F4FDB7E-6510-4299-A46A-C425D225E4BB}"/>
    <cellStyle name="Финансовый 2 7 9" xfId="732" xr:uid="{A142ED9C-069F-48B5-A165-4A0225F06DC0}"/>
    <cellStyle name="Финансовый 2 8" xfId="432" xr:uid="{98207D5E-5419-43C1-810C-6680DD2D4F30}"/>
    <cellStyle name="Финансовый 2 8 2" xfId="1389" xr:uid="{FB884BA7-0E5F-4269-A619-1D6F858AE69B}"/>
    <cellStyle name="Финансовый 2 8 2 2" xfId="1673" xr:uid="{65FB9F6E-7EFC-438D-B807-1BCFB536CBD1}"/>
    <cellStyle name="Финансовый 2 8 2 2 2" xfId="3161" xr:uid="{736CC684-1D35-4124-BC60-CD221864D901}"/>
    <cellStyle name="Финансовый 2 8 2 2 2 2" xfId="5307" xr:uid="{7C2A873C-F4A2-460E-BABE-456CBE597DBB}"/>
    <cellStyle name="Финансовый 2 8 2 2 3" xfId="2427" xr:uid="{08DF3B5B-5C47-46A6-B44B-6CD736C4156A}"/>
    <cellStyle name="Финансовый 2 8 2 2 3 2" xfId="4587" xr:uid="{ECE7556D-7D57-48DC-AAC7-92D5C207ECE8}"/>
    <cellStyle name="Финансовый 2 8 2 2 4" xfId="3882" xr:uid="{497582F1-23CE-4DAA-A7D0-4D6F4FFAB589}"/>
    <cellStyle name="Финансовый 2 8 2 3" xfId="2878" xr:uid="{3FF465B0-2793-439E-8E5D-305EAD1546AF}"/>
    <cellStyle name="Финансовый 2 8 2 3 2" xfId="5038" xr:uid="{38DDD7B2-49C8-4DF8-A324-7F0C28B73A2A}"/>
    <cellStyle name="Финансовый 2 8 2 4" xfId="2144" xr:uid="{8D17D6B7-CA64-496E-B5BF-D4954A326059}"/>
    <cellStyle name="Финансовый 2 8 2 4 2" xfId="4304" xr:uid="{DDF292E1-A8CE-456A-8D85-9C1C8B489F21}"/>
    <cellStyle name="Финансовый 2 8 2 5" xfId="3613" xr:uid="{B493D242-C594-4651-B00F-239B2029C1BC}"/>
    <cellStyle name="Финансовый 2 8 3" xfId="1163" xr:uid="{A5763BD4-9B77-40EC-A5D0-4402CB3DB927}"/>
    <cellStyle name="Финансовый 2 8 3 2" xfId="1674" xr:uid="{BECAA7B9-BF81-4527-94A6-19F88C33D22D}"/>
    <cellStyle name="Финансовый 2 8 3 2 2" xfId="3162" xr:uid="{AC42F241-9AED-4087-B8C9-FC36E60AA108}"/>
    <cellStyle name="Финансовый 2 8 3 2 2 2" xfId="5308" xr:uid="{F1025266-8347-4A26-B2ED-9B97967087A8}"/>
    <cellStyle name="Финансовый 2 8 3 2 3" xfId="2428" xr:uid="{209B41B5-E4FA-4FBE-8B31-A5F64D996D0D}"/>
    <cellStyle name="Финансовый 2 8 3 2 3 2" xfId="4588" xr:uid="{20213E3E-BA95-4C1E-A5A7-852E00328DE1}"/>
    <cellStyle name="Финансовый 2 8 3 2 4" xfId="3883" xr:uid="{67CB8B07-2C10-4F4A-840D-4B8DFF6165FF}"/>
    <cellStyle name="Финансовый 2 8 3 3" xfId="2654" xr:uid="{B53FB470-AA60-4853-8969-A8F18214D053}"/>
    <cellStyle name="Финансовый 2 8 3 3 2" xfId="4814" xr:uid="{894229A0-239C-45A3-9775-7B0EC256D8A0}"/>
    <cellStyle name="Финансовый 2 8 3 4" xfId="1920" xr:uid="{A6D270A3-7F1C-49FC-A126-433491F20D4C}"/>
    <cellStyle name="Финансовый 2 8 3 4 2" xfId="4080" xr:uid="{23FDC592-DD4B-4560-B06C-B8BBCA8947FC}"/>
    <cellStyle name="Финансовый 2 8 3 5" xfId="3389" xr:uid="{E12E31EE-D1F1-4B6E-9622-451C9D032C49}"/>
    <cellStyle name="Финансовый 2 8 4" xfId="1672" xr:uid="{37417C27-6C33-476E-97F9-82A839441AF6}"/>
    <cellStyle name="Финансовый 2 8 4 2" xfId="3160" xr:uid="{98B19572-8C5F-436D-ABD6-E64CC57F7712}"/>
    <cellStyle name="Финансовый 2 8 4 2 2" xfId="5306" xr:uid="{442B6B16-1962-48EF-95BA-572C519095DF}"/>
    <cellStyle name="Финансовый 2 8 4 3" xfId="2426" xr:uid="{EA0521B1-7C98-4818-A9FC-8AE86959BA84}"/>
    <cellStyle name="Финансовый 2 8 4 3 2" xfId="4586" xr:uid="{EE2C8E55-5E9D-49FE-816C-F8A8853D396A}"/>
    <cellStyle name="Финансовый 2 8 4 4" xfId="3881" xr:uid="{63520B14-534A-4A0B-9D22-D82663B37A09}"/>
    <cellStyle name="Финансовый 2 8 5" xfId="2636" xr:uid="{C26AB0BB-863D-4567-91FA-EAD7C412E722}"/>
    <cellStyle name="Финансовый 2 8 5 2" xfId="4796" xr:uid="{C9DD2F19-C69E-40A0-8361-5E6DEEDE5F8A}"/>
    <cellStyle name="Финансовый 2 8 6" xfId="1902" xr:uid="{774A737F-01C9-4342-8FE4-8D91A29C9AF7}"/>
    <cellStyle name="Финансовый 2 8 6 2" xfId="4062" xr:uid="{C0B86C23-C7B3-4E58-8F76-D2E770EE2852}"/>
    <cellStyle name="Финансовый 2 8 7" xfId="3371" xr:uid="{96F0C0D6-E764-4E52-970B-B1464EE2F344}"/>
    <cellStyle name="Финансовый 2 8 8" xfId="1142" xr:uid="{12602EE2-783E-4262-A717-FA696CCE5399}"/>
    <cellStyle name="Финансовый 2 9" xfId="317" xr:uid="{30274034-B9F5-4854-A863-7BD4EF0883D0}"/>
    <cellStyle name="Финансовый 2 9 2" xfId="1394" xr:uid="{D0A7091B-5341-4E49-A859-2D33BF930EA8}"/>
    <cellStyle name="Финансовый 2 9 2 2" xfId="1676" xr:uid="{AB0DFCC8-5C8F-4D56-A9FA-F1A8F76D7237}"/>
    <cellStyle name="Финансовый 2 9 2 2 2" xfId="3164" xr:uid="{3A4D6706-129A-410C-B7FB-B317F7302532}"/>
    <cellStyle name="Финансовый 2 9 2 2 2 2" xfId="5310" xr:uid="{B2944E06-B8FC-4217-8E92-E8F7A2C24EE8}"/>
    <cellStyle name="Финансовый 2 9 2 2 3" xfId="2430" xr:uid="{087D704D-9A8D-4BD1-B51C-B07FE1485FA3}"/>
    <cellStyle name="Финансовый 2 9 2 2 3 2" xfId="4590" xr:uid="{EF34AA78-1E5C-4D5F-82EC-3BBB60C65124}"/>
    <cellStyle name="Финансовый 2 9 2 2 4" xfId="3885" xr:uid="{230B9FF7-858F-4F7E-8C9E-9988D7B09817}"/>
    <cellStyle name="Финансовый 2 9 2 3" xfId="2883" xr:uid="{E00DC41D-8355-4485-991C-297F10462E38}"/>
    <cellStyle name="Финансовый 2 9 2 3 2" xfId="5043" xr:uid="{1EF158AE-568C-4413-97FF-B8B8636ECBD1}"/>
    <cellStyle name="Финансовый 2 9 2 4" xfId="2149" xr:uid="{34535D1B-6A32-43B3-A575-104D21B2163A}"/>
    <cellStyle name="Финансовый 2 9 2 4 2" xfId="4309" xr:uid="{D35B032F-8B43-4F14-AC2D-B2566C4B8BE0}"/>
    <cellStyle name="Финансовый 2 9 2 5" xfId="3618" xr:uid="{FAF86B66-2546-4861-8A87-E6A9695E5AB5}"/>
    <cellStyle name="Финансовый 2 9 3" xfId="1675" xr:uid="{0E0B9E74-1437-475E-9163-9BD3E33F72AD}"/>
    <cellStyle name="Финансовый 2 9 3 2" xfId="3163" xr:uid="{79643999-207B-465E-A292-13CAB287A84F}"/>
    <cellStyle name="Финансовый 2 9 3 2 2" xfId="5309" xr:uid="{037BA384-EBFF-468D-86E4-532E9680B59B}"/>
    <cellStyle name="Финансовый 2 9 3 3" xfId="2429" xr:uid="{66A00290-651B-4232-A58A-7FE02FD4D88A}"/>
    <cellStyle name="Финансовый 2 9 3 3 2" xfId="4589" xr:uid="{7AFDD562-5E6D-41D4-95FF-10BE2D4B7394}"/>
    <cellStyle name="Финансовый 2 9 3 4" xfId="3884" xr:uid="{5F9F53FA-AEFF-4973-A431-39E43489216C}"/>
    <cellStyle name="Финансовый 2 9 4" xfId="2641" xr:uid="{A9DC42CC-C265-4EE9-8AEC-67DE0813B8D9}"/>
    <cellStyle name="Финансовый 2 9 4 2" xfId="4801" xr:uid="{6392C80C-E49F-45AD-B556-496804A59224}"/>
    <cellStyle name="Финансовый 2 9 5" xfId="1907" xr:uid="{88AF411D-AEDE-4AD6-9F34-04B1592C9ACF}"/>
    <cellStyle name="Финансовый 2 9 5 2" xfId="4067" xr:uid="{AC1D30F4-D278-4B57-942A-8AC3C6DC5B5C}"/>
    <cellStyle name="Финансовый 2 9 6" xfId="3376" xr:uid="{13525E65-25C2-44FB-8A17-2B82B8663A02}"/>
    <cellStyle name="Финансовый 2 9 7" xfId="1147" xr:uid="{AD4759A6-5166-4069-96CE-6729D9D32DE8}"/>
    <cellStyle name="Финансовый 3" xfId="66" xr:uid="{C574E541-E253-4BB6-AAF2-1F47CA5D8B18}"/>
    <cellStyle name="Финансовый 3 10" xfId="3308" xr:uid="{0FE1353C-172E-449D-98C3-DA6A28017DD8}"/>
    <cellStyle name="Финансовый 3 11" xfId="1079" xr:uid="{BC381F3B-763A-43FE-A39F-4FF05F92F21B}"/>
    <cellStyle name="Финансовый 3 12" xfId="485" xr:uid="{BDC30F84-1EBD-4573-849B-E8F8EB925A1D}"/>
    <cellStyle name="Финансовый 3 2" xfId="109" xr:uid="{5A7223D6-5157-4262-9083-9803CBD30613}"/>
    <cellStyle name="Финансовый 3 2 10" xfId="527" xr:uid="{F7987878-9EED-4637-8E2E-ACEE3863F098}"/>
    <cellStyle name="Финансовый 3 2 2" xfId="266" xr:uid="{DC394853-ECC7-44BD-AAD5-476419ED6708}"/>
    <cellStyle name="Финансовый 3 2 2 2" xfId="410" xr:uid="{2F049499-A603-4669-A605-D7BE1776BF7D}"/>
    <cellStyle name="Финансовый 3 2 2 2 2" xfId="1680" xr:uid="{E950E3A2-1A06-46D8-AC77-40B74AC35782}"/>
    <cellStyle name="Финансовый 3 2 2 2 2 2" xfId="3168" xr:uid="{484FC415-8645-40A4-8827-CA99EDD36679}"/>
    <cellStyle name="Финансовый 3 2 2 2 2 3" xfId="2434" xr:uid="{A39DAB25-4C5E-482F-A3E2-D8F8A59CEDA0}"/>
    <cellStyle name="Финансовый 3 2 2 2 2 3 2" xfId="4594" xr:uid="{51501F36-F25B-4E9F-9AF5-D04317CB6800}"/>
    <cellStyle name="Финансовый 3 2 2 2 3" xfId="2857" xr:uid="{33AFD5C0-B1B2-4F95-A115-49E8D48ED9FF}"/>
    <cellStyle name="Финансовый 3 2 2 2 3 2" xfId="5017" xr:uid="{AAFF05A8-4A7A-4F24-B3E6-7781F3134369}"/>
    <cellStyle name="Финансовый 3 2 2 2 4" xfId="2123" xr:uid="{B44D8D32-C682-4A72-A49F-93B35D24E191}"/>
    <cellStyle name="Финансовый 3 2 2 2 4 2" xfId="4283" xr:uid="{81F1DA4E-BA12-4AA9-8D53-9E68DD485851}"/>
    <cellStyle name="Финансовый 3 2 2 2 5" xfId="3592" xr:uid="{713522E4-499E-49E0-8B07-7E91339DC5E7}"/>
    <cellStyle name="Финансовый 3 2 2 2 6" xfId="1368" xr:uid="{7FFFED84-6B79-4CA2-ACBB-08E7F12988CE}"/>
    <cellStyle name="Финансовый 3 2 2 2 7" xfId="979" xr:uid="{A2EB2123-2E1E-4ADC-9BE4-B259F818DBE8}"/>
    <cellStyle name="Финансовый 3 2 2 3" xfId="1256" xr:uid="{C108E696-BD99-467B-944A-B3A881793169}"/>
    <cellStyle name="Финансовый 3 2 2 3 2" xfId="1681" xr:uid="{C48EE289-09DD-4EC2-97A9-4C8EE13354A9}"/>
    <cellStyle name="Финансовый 3 2 2 3 2 2" xfId="3169" xr:uid="{71A8E15B-9AF6-4F9B-8E40-E7E0FDAEF71C}"/>
    <cellStyle name="Финансовый 3 2 2 3 2 3" xfId="2435" xr:uid="{8C62A88A-F8BF-4557-A86F-2A24573AD9C2}"/>
    <cellStyle name="Финансовый 3 2 2 3 2 3 2" xfId="4595" xr:uid="{DB2F0352-D3B5-4A9C-A18E-05B465A2185B}"/>
    <cellStyle name="Финансовый 3 2 2 3 3" xfId="2745" xr:uid="{FF588AE0-F454-44B0-AD2C-B4AF47B414AD}"/>
    <cellStyle name="Финансовый 3 2 2 3 3 2" xfId="4905" xr:uid="{243C22B9-A4D3-4507-983B-EB69692F582E}"/>
    <cellStyle name="Финансовый 3 2 2 3 4" xfId="2011" xr:uid="{3422D27D-033A-4AEE-849E-F74DA02D538E}"/>
    <cellStyle name="Финансовый 3 2 2 3 4 2" xfId="4171" xr:uid="{8789A76E-7F43-4C55-978C-3C29786F3F17}"/>
    <cellStyle name="Финансовый 3 2 2 3 5" xfId="3480" xr:uid="{073DDA66-7F02-46ED-B8F2-BB9640EEBBAC}"/>
    <cellStyle name="Финансовый 3 2 2 4" xfId="1679" xr:uid="{2FDFDC43-7ABE-4DAE-96C9-58EED184B68B}"/>
    <cellStyle name="Финансовый 3 2 2 4 2" xfId="3167" xr:uid="{AAED6C21-2F84-4263-AD9E-18FF49B1CF40}"/>
    <cellStyle name="Финансовый 3 2 2 4 3" xfId="2433" xr:uid="{7F07E873-7D04-41EF-B5C2-14AB6F5D1071}"/>
    <cellStyle name="Финансовый 3 2 2 4 3 2" xfId="4593" xr:uid="{1D901B31-2765-4EE7-8238-EA76EEB65067}"/>
    <cellStyle name="Финансовый 3 2 2 5" xfId="2615" xr:uid="{57A7DA06-80FA-4DD0-836B-864F32EC2650}"/>
    <cellStyle name="Финансовый 3 2 2 5 2" xfId="4775" xr:uid="{0E42C3FE-2BCC-465B-9F76-5164E0ED8C4E}"/>
    <cellStyle name="Финансовый 3 2 2 6" xfId="1881" xr:uid="{02DF52E6-7E25-4F0D-B3C2-2A06C64AFFE3}"/>
    <cellStyle name="Финансовый 3 2 2 6 2" xfId="4041" xr:uid="{9DDDBB0F-FF99-4941-A5F6-E57323BCC71C}"/>
    <cellStyle name="Финансовый 3 2 2 7" xfId="3350" xr:uid="{D08C7323-EBA0-40AC-B54F-CDCE8003D79A}"/>
    <cellStyle name="Финансовый 3 2 2 8" xfId="1121" xr:uid="{7C26A122-D836-474A-985A-12759F0B0EDF}"/>
    <cellStyle name="Финансовый 3 2 2 9" xfId="683" xr:uid="{2B3D1336-3B09-40FE-B4F4-9E2EC4F73E36}"/>
    <cellStyle name="Финансовый 3 2 3" xfId="265" xr:uid="{CD825A34-155B-4333-BF45-667A41DA0A66}"/>
    <cellStyle name="Финансовый 3 2 3 2" xfId="978" xr:uid="{9C64DF6C-2106-497D-8304-28FBA5924356}"/>
    <cellStyle name="Финансовый 3 2 3 2 2" xfId="3170" xr:uid="{018DF9E2-97DD-464E-A868-450A3BF9F4FA}"/>
    <cellStyle name="Финансовый 3 2 3 2 3" xfId="2436" xr:uid="{92C54270-35AD-4B68-8CBA-A803223E29AD}"/>
    <cellStyle name="Финансовый 3 2 3 2 3 2" xfId="4596" xr:uid="{A6EE36E5-DA52-49D8-A756-E82AB06E80A4}"/>
    <cellStyle name="Финансовый 3 2 3 2 4" xfId="1682" xr:uid="{914A0DE2-296A-4D04-ADB9-F089ADF63E13}"/>
    <cellStyle name="Финансовый 3 2 3 3" xfId="2819" xr:uid="{66D22672-7185-4F8C-B572-2F427C41225A}"/>
    <cellStyle name="Финансовый 3 2 3 3 2" xfId="4979" xr:uid="{4622D5EB-FA74-4C46-B8AE-04B21E34035E}"/>
    <cellStyle name="Финансовый 3 2 3 4" xfId="2085" xr:uid="{986A4ADB-1DE1-41D4-B139-5AA0421578E8}"/>
    <cellStyle name="Финансовый 3 2 3 4 2" xfId="4245" xr:uid="{44478EFB-8862-41B9-A8C7-903574F581C3}"/>
    <cellStyle name="Финансовый 3 2 3 5" xfId="3554" xr:uid="{6D4975D8-6F34-451E-BDB8-13C00543F88D}"/>
    <cellStyle name="Финансовый 3 2 3 6" xfId="1330" xr:uid="{7B17BA75-5B01-4E3E-977D-730E44391B63}"/>
    <cellStyle name="Финансовый 3 2 3 7" xfId="682" xr:uid="{8C9C7F20-E7AD-4734-BDBE-CFAE792A5F0D}"/>
    <cellStyle name="Финансовый 3 2 4" xfId="372" xr:uid="{2CC1E3E4-FC37-4027-A126-BFD505BB196D}"/>
    <cellStyle name="Финансовый 3 2 4 2" xfId="1683" xr:uid="{B8864027-00A2-4704-993C-AECB09331D7F}"/>
    <cellStyle name="Финансовый 3 2 4 2 2" xfId="3171" xr:uid="{B8BB67C3-5B62-405A-A826-F7D3626D8311}"/>
    <cellStyle name="Финансовый 3 2 4 2 3" xfId="2437" xr:uid="{AEB1F2D1-BAA3-49CA-8F2B-41B124C39931}"/>
    <cellStyle name="Финансовый 3 2 4 2 3 2" xfId="4597" xr:uid="{4B87A4DE-3B25-4569-8657-0A433C603012}"/>
    <cellStyle name="Финансовый 3 2 4 3" xfId="2707" xr:uid="{F5B7D87D-5762-4433-BC13-A7D037AB4044}"/>
    <cellStyle name="Финансовый 3 2 4 3 2" xfId="4867" xr:uid="{8700DAAA-84BB-4494-9975-34FCE16978E1}"/>
    <cellStyle name="Финансовый 3 2 4 4" xfId="1973" xr:uid="{0961E98D-8A06-4C7B-95A7-8F8E5A164292}"/>
    <cellStyle name="Финансовый 3 2 4 4 2" xfId="4133" xr:uid="{680BB520-AD17-444B-984C-4269C43F57BF}"/>
    <cellStyle name="Финансовый 3 2 4 5" xfId="3442" xr:uid="{E7E69EFA-77C0-4D37-A89B-95548A2E4B4E}"/>
    <cellStyle name="Финансовый 3 2 4 6" xfId="1218" xr:uid="{416D4E6E-41EA-48E7-81DB-323A1CAA0A2B}"/>
    <cellStyle name="Финансовый 3 2 4 7" xfId="823" xr:uid="{157DE269-0191-4BD0-86B9-9750F76EB9F9}"/>
    <cellStyle name="Финансовый 3 2 5" xfId="1678" xr:uid="{518B5244-2EB9-45F8-9A74-3E0638623331}"/>
    <cellStyle name="Финансовый 3 2 5 2" xfId="3166" xr:uid="{23FA8BF4-9315-4EDF-9EAE-2284D865AFBE}"/>
    <cellStyle name="Финансовый 3 2 5 3" xfId="2432" xr:uid="{08883E70-D268-4E67-B4DB-33ABEC811F62}"/>
    <cellStyle name="Финансовый 3 2 5 3 2" xfId="4592" xr:uid="{D02925C2-1ACF-4F58-BDC2-8976AE553F9D}"/>
    <cellStyle name="Финансовый 3 2 6" xfId="2577" xr:uid="{D6710C50-5FBD-4B88-8A3B-E9042625EDF6}"/>
    <cellStyle name="Финансовый 3 2 6 2" xfId="4737" xr:uid="{802FEC0A-5B23-4245-A514-8DB570261DB2}"/>
    <cellStyle name="Финансовый 3 2 7" xfId="1843" xr:uid="{93D38A93-6634-43A2-95E0-7964E1909527}"/>
    <cellStyle name="Финансовый 3 2 7 2" xfId="4003" xr:uid="{70133B2A-42A9-497B-A435-9EF6473E7B73}"/>
    <cellStyle name="Финансовый 3 2 8" xfId="3312" xr:uid="{26A80E6E-E87B-4115-96C7-CF4A7A30F7C4}"/>
    <cellStyle name="Финансовый 3 2 9" xfId="1083" xr:uid="{4AC6DDE1-4539-443F-B73E-BBF8489FED64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981" xr:uid="{3F56D586-4B4D-45EE-9465-1AD184BF92FE}"/>
    <cellStyle name="Финансовый 3 3 2 2 2" xfId="3173" xr:uid="{E5DCE73F-B243-4E99-AED1-B5B7DD97AF92}"/>
    <cellStyle name="Финансовый 3 3 2 2 3" xfId="2439" xr:uid="{85C50EDA-7946-428E-A165-55D7AEA6C1E8}"/>
    <cellStyle name="Финансовый 3 3 2 2 3 2" xfId="4599" xr:uid="{EE005413-DAAE-4750-9DA0-F4694A47E833}"/>
    <cellStyle name="Финансовый 3 3 2 2 4" xfId="1685" xr:uid="{F748233B-EBE9-49B7-B8B8-713839402B54}"/>
    <cellStyle name="Финансовый 3 3 2 3" xfId="2867" xr:uid="{E3775B8C-1AD3-4C6D-85AC-5F914EBF52DD}"/>
    <cellStyle name="Финансовый 3 3 2 3 2" xfId="5027" xr:uid="{F4B91FDA-E948-4B13-8D34-7A9B9C6B1500}"/>
    <cellStyle name="Финансовый 3 3 2 4" xfId="2133" xr:uid="{881EE224-A7AD-4AEA-AD2D-D8D8E89543B2}"/>
    <cellStyle name="Финансовый 3 3 2 4 2" xfId="4293" xr:uid="{CE50D8F6-213B-49B4-AF04-85351AFB2980}"/>
    <cellStyle name="Финансовый 3 3 2 5" xfId="3602" xr:uid="{A61D8C08-7219-4E89-884F-D39E2CB2E128}"/>
    <cellStyle name="Финансовый 3 3 2 6" xfId="1378" xr:uid="{E35FA902-CEA3-4623-B138-03CD3C10D2F3}"/>
    <cellStyle name="Финансовый 3 3 2 7" xfId="685" xr:uid="{CE9DA717-9E91-48CE-88DD-340A1CE3BAB4}"/>
    <cellStyle name="Финансовый 3 3 3" xfId="267" xr:uid="{5797F7EE-8252-460F-AD8D-E93EF93BBFE9}"/>
    <cellStyle name="Финансовый 3 3 3 2" xfId="980" xr:uid="{4CBC1407-AB23-4F16-936A-0CB744DA7CF3}"/>
    <cellStyle name="Финансовый 3 3 3 2 2" xfId="3174" xr:uid="{5A95B234-4065-458D-9D54-BC5BCEDF90B5}"/>
    <cellStyle name="Финансовый 3 3 3 2 3" xfId="2440" xr:uid="{E9D86BFE-7F4E-4337-BFC8-23144F813609}"/>
    <cellStyle name="Финансовый 3 3 3 2 3 2" xfId="4600" xr:uid="{07DBA2AE-2EBD-4A6B-B37C-340FBF4A111B}"/>
    <cellStyle name="Финансовый 3 3 3 2 4" xfId="1686" xr:uid="{FD1AF03A-F4F1-435B-9D96-B2B303368FBE}"/>
    <cellStyle name="Финансовый 3 3 3 3" xfId="2755" xr:uid="{97237D14-50A8-4F2B-B399-2E9FDCEC842A}"/>
    <cellStyle name="Финансовый 3 3 3 3 2" xfId="4915" xr:uid="{8B149B38-9F2D-4F2B-AC57-DE497B6782BB}"/>
    <cellStyle name="Финансовый 3 3 3 4" xfId="2021" xr:uid="{BC252A4B-2950-4C52-A7EA-7CE9C0978FF3}"/>
    <cellStyle name="Финансовый 3 3 3 4 2" xfId="4181" xr:uid="{2B603677-4E86-419A-9F4A-793C79A9AFF9}"/>
    <cellStyle name="Финансовый 3 3 3 5" xfId="3490" xr:uid="{66CA8BA6-CECB-457B-BDF8-4875A1FB3895}"/>
    <cellStyle name="Финансовый 3 3 3 6" xfId="1266" xr:uid="{74A312E0-946E-4107-8A87-745B114DB12F}"/>
    <cellStyle name="Финансовый 3 3 3 7" xfId="684" xr:uid="{FA9815FF-F381-4FC8-9EE6-8FE5ADFEF6F1}"/>
    <cellStyle name="Финансовый 3 3 4" xfId="420" xr:uid="{3D45A17F-0209-4E6C-A404-6F6D4ADD0489}"/>
    <cellStyle name="Финансовый 3 3 4 2" xfId="3172" xr:uid="{BA05AFDE-767B-45F2-9789-545FD7C67610}"/>
    <cellStyle name="Финансовый 3 3 4 3" xfId="2438" xr:uid="{CA1115A0-942D-4BBE-874E-7D6EA00AC61D}"/>
    <cellStyle name="Финансовый 3 3 4 3 2" xfId="4598" xr:uid="{29854248-C6FC-469C-8B71-A28FDA06905E}"/>
    <cellStyle name="Финансовый 3 3 4 4" xfId="1684" xr:uid="{8F32A312-5FB1-4E38-A13F-3A144068EBA2}"/>
    <cellStyle name="Финансовый 3 3 4 5" xfId="878" xr:uid="{0BC28C40-3004-4E25-A9C1-4A71278C5F52}"/>
    <cellStyle name="Финансовый 3 3 5" xfId="2625" xr:uid="{0710F3A2-A7E1-4262-A7C6-912F4B0D3835}"/>
    <cellStyle name="Финансовый 3 3 5 2" xfId="4785" xr:uid="{E581596F-8FF4-45DA-8D1E-8F0613287AB0}"/>
    <cellStyle name="Финансовый 3 3 6" xfId="1891" xr:uid="{7DEB3C88-1930-4D9F-9E2F-591F42C58116}"/>
    <cellStyle name="Финансовый 3 3 6 2" xfId="4051" xr:uid="{C3C37609-5624-4BD0-B0A4-6F37A8D81BE9}"/>
    <cellStyle name="Финансовый 3 3 7" xfId="3360" xr:uid="{6FDAE0D5-54E9-4B95-A311-654798B40CB9}"/>
    <cellStyle name="Финансовый 3 3 8" xfId="1131" xr:uid="{9E785052-8E63-4BF3-9B35-3CC98019A768}"/>
    <cellStyle name="Финансовый 3 3 9" xfId="582" xr:uid="{4A9EAEF1-7A32-427F-8629-E009CDF9EF5D}"/>
    <cellStyle name="Финансовый 3 4" xfId="269" xr:uid="{64DBFA4F-D2D6-4D29-A6EC-B0745AA68319}"/>
    <cellStyle name="Финансовый 3 4 2" xfId="982" xr:uid="{60770DDB-EAF2-46F4-8683-A2187D516A9F}"/>
    <cellStyle name="Финансовый 3 4 2 2" xfId="3175" xr:uid="{A38CDD68-F354-439E-B8C2-6739C76AF2EA}"/>
    <cellStyle name="Финансовый 3 4 2 2 2" xfId="5312" xr:uid="{0960F847-63F6-44BC-B2CB-1A21BFA6FDFA}"/>
    <cellStyle name="Финансовый 3 4 2 3" xfId="2441" xr:uid="{D68A0DD2-BFC4-4A2A-8510-55900334CC22}"/>
    <cellStyle name="Финансовый 3 4 2 3 2" xfId="4601" xr:uid="{01CC1D63-63B9-4030-A144-35281060E181}"/>
    <cellStyle name="Финансовый 3 4 2 4" xfId="3887" xr:uid="{C28ADCBC-A689-4A12-B5FF-3979825D8287}"/>
    <cellStyle name="Финансовый 3 4 2 5" xfId="1687" xr:uid="{2DB8D526-97A1-4E17-8ABA-9E79A36B39A3}"/>
    <cellStyle name="Финансовый 3 4 3" xfId="2703" xr:uid="{EFE7FC97-8E14-4519-AAFC-E6BE89B24D05}"/>
    <cellStyle name="Финансовый 3 4 3 2" xfId="4863" xr:uid="{10CCA0ED-5912-41C7-A953-417048A67404}"/>
    <cellStyle name="Финансовый 3 4 4" xfId="1969" xr:uid="{9E065E71-54F7-4648-A03C-972DDCE94E7E}"/>
    <cellStyle name="Финансовый 3 4 4 2" xfId="4129" xr:uid="{6C4E8923-E03B-4AE4-9D73-773AD4A332AC}"/>
    <cellStyle name="Финансовый 3 4 5" xfId="3438" xr:uid="{FCF9C7A4-0D98-427B-84F9-D96BF7A8703D}"/>
    <cellStyle name="Финансовый 3 4 6" xfId="1213" xr:uid="{9B8233DB-10D8-4EB5-89C7-5FAD3F164EA2}"/>
    <cellStyle name="Финансовый 3 4 7" xfId="686" xr:uid="{86309D69-B723-4D87-9FE2-301DB19CC0CD}"/>
    <cellStyle name="Финансовый 3 5" xfId="264" xr:uid="{216188A1-46A2-4137-87E3-50106C5DB7EF}"/>
    <cellStyle name="Финансовый 3 5 2" xfId="977" xr:uid="{65374873-572D-4F66-A54B-9196C01D907E}"/>
    <cellStyle name="Финансовый 3 5 2 2" xfId="3176" xr:uid="{CAF746FE-1351-40EB-A84D-65DC983D743B}"/>
    <cellStyle name="Финансовый 3 5 2 3" xfId="2442" xr:uid="{DCCC9756-53CA-4B6F-BF53-A58E31B55D2D}"/>
    <cellStyle name="Финансовый 3 5 2 3 2" xfId="4602" xr:uid="{E3428F54-CC1C-4368-81A1-674CEE084826}"/>
    <cellStyle name="Финансовый 3 5 2 4" xfId="1688" xr:uid="{46C8F55E-8078-4DF9-953E-93AE4DF8FB07}"/>
    <cellStyle name="Финансовый 3 5 3" xfId="2765" xr:uid="{ED44D4D0-B4AC-4EE9-882A-95A441876AC2}"/>
    <cellStyle name="Финансовый 3 5 3 2" xfId="4925" xr:uid="{3EFBB695-B8BF-48BE-BEF1-42360FC9CECF}"/>
    <cellStyle name="Финансовый 3 5 4" xfId="2031" xr:uid="{49C8E35F-223D-4DF1-9D80-2BC7DEE5457B}"/>
    <cellStyle name="Финансовый 3 5 4 2" xfId="4191" xr:uid="{4A446F16-7C08-43F1-B3B1-1C5CED407158}"/>
    <cellStyle name="Финансовый 3 5 5" xfId="3500" xr:uid="{469E138A-FB53-44E1-A961-ED7704F11742}"/>
    <cellStyle name="Финансовый 3 5 6" xfId="1276" xr:uid="{171473D5-6679-44E4-82B4-E875F98D9229}"/>
    <cellStyle name="Финансовый 3 5 7" xfId="681" xr:uid="{36619D9B-309F-45E6-9FB1-B1ED3CC6BE2D}"/>
    <cellStyle name="Финансовый 3 6" xfId="367" xr:uid="{249D33EE-EBF6-4428-B1CD-4F795E47A16A}"/>
    <cellStyle name="Финансовый 3 6 2" xfId="1689" xr:uid="{C42917AB-9118-4774-8B90-388E9A25BB71}"/>
    <cellStyle name="Финансовый 3 6 2 2" xfId="3177" xr:uid="{8E96A237-CD59-422A-96DC-76BFB55B558B}"/>
    <cellStyle name="Финансовый 3 6 2 2 2" xfId="5313" xr:uid="{8FB2E1AA-9380-41DD-9E46-0E7660CA8785}"/>
    <cellStyle name="Финансовый 3 6 2 3" xfId="2443" xr:uid="{03EA6D7A-B6BA-40D5-9386-6ED8AB2C6FD0}"/>
    <cellStyle name="Финансовый 3 6 2 3 2" xfId="4603" xr:uid="{982F0992-69B7-46FD-8A9F-070BE480A91C}"/>
    <cellStyle name="Финансовый 3 6 2 4" xfId="3888" xr:uid="{91D6C2F9-29CB-4C48-9ECC-8669334A5335}"/>
    <cellStyle name="Финансовый 3 6 3" xfId="2815" xr:uid="{E574E0B9-B50A-4153-BF3E-7C8C28887636}"/>
    <cellStyle name="Финансовый 3 6 3 2" xfId="4975" xr:uid="{C140A23E-5942-4EC5-AFF8-913A215AF5E0}"/>
    <cellStyle name="Финансовый 3 6 4" xfId="2081" xr:uid="{DD836EFF-2709-4649-B82D-8C66706D74A0}"/>
    <cellStyle name="Финансовый 3 6 4 2" xfId="4241" xr:uid="{3D0C3170-6BC4-48CB-86B4-9752149F3B3C}"/>
    <cellStyle name="Финансовый 3 6 5" xfId="3550" xr:uid="{981CC98D-54C8-4F41-B141-021B0DED2021}"/>
    <cellStyle name="Финансовый 3 6 6" xfId="1326" xr:uid="{58693E56-1818-4E24-8F5B-0647EF09DD71}"/>
    <cellStyle name="Финансовый 3 6 7" xfId="782" xr:uid="{3CB3ACE3-1AF4-45E0-A45A-16499C0AEF35}"/>
    <cellStyle name="Финансовый 3 7" xfId="1677" xr:uid="{AED35BBC-056A-4711-B139-DF59A40E8216}"/>
    <cellStyle name="Финансовый 3 7 2" xfId="3165" xr:uid="{150A5326-4B72-4605-B9DE-0615BFB122E0}"/>
    <cellStyle name="Финансовый 3 7 2 2" xfId="5311" xr:uid="{E6718138-2DFE-4601-819D-59AC790A23AE}"/>
    <cellStyle name="Финансовый 3 7 3" xfId="2431" xr:uid="{DFAFADFF-B77A-4241-B705-D88717FFCA39}"/>
    <cellStyle name="Финансовый 3 7 3 2" xfId="4591" xr:uid="{C82C1DA7-6B34-4676-90CF-CBC484B8784A}"/>
    <cellStyle name="Финансовый 3 7 4" xfId="3886" xr:uid="{68ABBC23-3D34-4296-802B-739972EEA86B}"/>
    <cellStyle name="Финансовый 3 8" xfId="2573" xr:uid="{1AB9406F-A347-4C1C-AFAB-467C4A4076BB}"/>
    <cellStyle name="Финансовый 3 8 2" xfId="4733" xr:uid="{A1C473AB-3673-4531-9FB0-75A8072184FC}"/>
    <cellStyle name="Финансовый 3 9" xfId="1838" xr:uid="{557B09DD-3A49-4474-843E-2D8E3F70EE6B}"/>
    <cellStyle name="Финансовый 3 9 2" xfId="3998" xr:uid="{CB0235FD-D1CD-40C6-993E-544EA9D1BD24}"/>
    <cellStyle name="Финансовый 4" xfId="3" xr:uid="{958AC879-0707-4CE7-BEF0-EBE0A571958C}"/>
    <cellStyle name="Финансовый 4 10" xfId="2524" xr:uid="{FC541CC6-8CF9-47B2-81EE-DF6729C46CAE}"/>
    <cellStyle name="Финансовый 4 10 2" xfId="4684" xr:uid="{9C6496F2-A7E3-4BA2-A7C9-9962A14F45D5}"/>
    <cellStyle name="Финансовый 4 11" xfId="1789" xr:uid="{9A340DEF-0589-4A71-840B-11EBC03F89AB}"/>
    <cellStyle name="Финансовый 4 11 2" xfId="3949" xr:uid="{A7DAFAAC-040D-4078-B1AC-0E0B4DF9AF16}"/>
    <cellStyle name="Финансовый 4 12" xfId="3259" xr:uid="{079CA734-3357-4EB3-853F-EDD00B9A9D90}"/>
    <cellStyle name="Финансовый 4 13" xfId="1030" xr:uid="{DBCE82D0-3D9C-47BC-923A-A99ED45653F5}"/>
    <cellStyle name="Финансовый 4 14" xfId="436" xr:uid="{9987D4DF-170C-47CA-85F5-C4B7012A10AE}"/>
    <cellStyle name="Финансовый 4 2" xfId="111" xr:uid="{ACA030B9-6A12-4A03-9957-5DBC15D9D558}"/>
    <cellStyle name="Финансовый 4 2 10" xfId="529" xr:uid="{FA88F013-5CA9-4CD5-A6A3-8EAC719F1E55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986" xr:uid="{6000985A-C5E9-4CD1-A0AC-B37A1A7ED76F}"/>
    <cellStyle name="Финансовый 4 2 2 2 2 2" xfId="3181" xr:uid="{7A04EA32-6D7B-4378-9ABB-6053D140783B}"/>
    <cellStyle name="Финансовый 4 2 2 2 2 3" xfId="2447" xr:uid="{7E6F204E-0DAA-4445-BBD6-62E0F27FDDA2}"/>
    <cellStyle name="Финансовый 4 2 2 2 2 3 2" xfId="4607" xr:uid="{F613105E-7CCE-4467-9C31-3A5C12C45C35}"/>
    <cellStyle name="Финансовый 4 2 2 2 2 4" xfId="1693" xr:uid="{2EDA368B-BDA6-4051-8C9E-12027575A78D}"/>
    <cellStyle name="Финансовый 4 2 2 2 3" xfId="2844" xr:uid="{87913AB9-394E-4FA0-8146-3420E2696D7D}"/>
    <cellStyle name="Финансовый 4 2 2 2 3 2" xfId="5004" xr:uid="{04EB22DF-BC05-48FE-A080-B05E46925B5C}"/>
    <cellStyle name="Финансовый 4 2 2 2 4" xfId="2110" xr:uid="{2A676059-EC1C-4F48-9D0B-4EBE4B259C9E}"/>
    <cellStyle name="Финансовый 4 2 2 2 4 2" xfId="4270" xr:uid="{CE5FF714-893A-4705-A8DD-37E977C9AFB9}"/>
    <cellStyle name="Финансовый 4 2 2 2 5" xfId="3579" xr:uid="{B1E5CFCC-B0CC-4830-9C91-72D62A0DA774}"/>
    <cellStyle name="Финансовый 4 2 2 2 6" xfId="1355" xr:uid="{FC9BEEE7-693D-492E-AFDB-511BF30A6C39}"/>
    <cellStyle name="Финансовый 4 2 2 2 7" xfId="690" xr:uid="{0AECB54E-1724-4845-AEA1-50AE2083D06C}"/>
    <cellStyle name="Финансовый 4 2 2 3" xfId="272" xr:uid="{3076183D-B503-4650-8D46-279CE98FC204}"/>
    <cellStyle name="Финансовый 4 2 2 3 2" xfId="985" xr:uid="{13151178-53A9-479B-B542-C917CC45A67C}"/>
    <cellStyle name="Финансовый 4 2 2 3 2 2" xfId="3182" xr:uid="{66E0A895-E567-481E-8C42-A32DA43D942E}"/>
    <cellStyle name="Финансовый 4 2 2 3 2 3" xfId="2448" xr:uid="{972578C6-6A2C-4B4F-BA21-8DFE6DE968CF}"/>
    <cellStyle name="Финансовый 4 2 2 3 2 3 2" xfId="4608" xr:uid="{36B5E731-524F-47F9-923E-3A52D144E1CD}"/>
    <cellStyle name="Финансовый 4 2 2 3 2 4" xfId="1694" xr:uid="{24FF88EB-E5A6-49D9-A5AD-8B07381B2C04}"/>
    <cellStyle name="Финансовый 4 2 2 3 3" xfId="2732" xr:uid="{325A9135-6782-45F2-8172-1409C393CB2D}"/>
    <cellStyle name="Финансовый 4 2 2 3 3 2" xfId="4892" xr:uid="{281FDCB0-2911-44D5-98C9-71CB3FED12B1}"/>
    <cellStyle name="Финансовый 4 2 2 3 4" xfId="1998" xr:uid="{448551E9-9909-41F1-9CFD-D7A66CA0C0DA}"/>
    <cellStyle name="Финансовый 4 2 2 3 4 2" xfId="4158" xr:uid="{D8EB644B-BB87-4EB8-91AD-2CD467D403CB}"/>
    <cellStyle name="Финансовый 4 2 2 3 5" xfId="3467" xr:uid="{B7BED50E-B5D5-410A-A8CD-6B0DA791520A}"/>
    <cellStyle name="Финансовый 4 2 2 3 6" xfId="1243" xr:uid="{E0D47AD8-7B94-451C-A955-E06A41A80713}"/>
    <cellStyle name="Финансовый 4 2 2 3 7" xfId="689" xr:uid="{56B34C0A-EAAD-41EB-9BC0-ECE61DDD26BD}"/>
    <cellStyle name="Финансовый 4 2 2 4" xfId="397" xr:uid="{1AFD2182-FEC7-4CC3-8823-A9F6799D77CB}"/>
    <cellStyle name="Финансовый 4 2 2 4 2" xfId="3180" xr:uid="{7863238A-A80C-4579-BF05-BEF18A4A96C8}"/>
    <cellStyle name="Финансовый 4 2 2 4 3" xfId="2446" xr:uid="{B05B3AF4-22CD-4755-A9AD-08D4ABC72740}"/>
    <cellStyle name="Финансовый 4 2 2 4 3 2" xfId="4606" xr:uid="{123FD785-AFF5-4DD4-94EA-5E51568B1F7E}"/>
    <cellStyle name="Финансовый 4 2 2 4 4" xfId="1692" xr:uid="{8A462928-E6FC-41D5-8509-18D814756E92}"/>
    <cellStyle name="Финансовый 4 2 2 4 5" xfId="880" xr:uid="{154BC367-899F-4FB6-82CC-AA72CEF10540}"/>
    <cellStyle name="Финансовый 4 2 2 5" xfId="2602" xr:uid="{88632834-919C-41B5-B5D2-1CF59E08F06F}"/>
    <cellStyle name="Финансовый 4 2 2 5 2" xfId="4762" xr:uid="{82D705A1-F6A0-4129-A451-7A855D0E04C2}"/>
    <cellStyle name="Финансовый 4 2 2 6" xfId="1868" xr:uid="{707C693C-7469-4AA0-B1C8-72F9736ECAB4}"/>
    <cellStyle name="Финансовый 4 2 2 6 2" xfId="4028" xr:uid="{7A943A27-0B8B-4562-86E3-9620A18BBD7F}"/>
    <cellStyle name="Финансовый 4 2 2 7" xfId="3337" xr:uid="{151CC295-F3A5-41F7-912F-4F9507029700}"/>
    <cellStyle name="Финансовый 4 2 2 8" xfId="1108" xr:uid="{B3083778-0B87-4710-BE4C-1A110763D20E}"/>
    <cellStyle name="Финансовый 4 2 2 9" xfId="584" xr:uid="{D148F45B-E175-4C96-B637-A73260805C3B}"/>
    <cellStyle name="Финансовый 4 2 3" xfId="274" xr:uid="{EFE3A84E-A036-4B1D-BB76-1344BB507705}"/>
    <cellStyle name="Финансовый 4 2 3 2" xfId="987" xr:uid="{434E0F66-AD1E-408F-95E9-D3AA6CF0D8FE}"/>
    <cellStyle name="Финансовый 4 2 3 2 2" xfId="3183" xr:uid="{335BFA00-CA09-46AF-8E33-0B49B608814B}"/>
    <cellStyle name="Финансовый 4 2 3 2 3" xfId="2449" xr:uid="{B36FBDFE-D302-4F18-AE26-B342BB9F6AF4}"/>
    <cellStyle name="Финансовый 4 2 3 2 3 2" xfId="4609" xr:uid="{8159BE79-EF33-4A3C-8FB2-C2CB69EF6CC3}"/>
    <cellStyle name="Финансовый 4 2 3 2 4" xfId="1695" xr:uid="{E63E2486-B03D-4504-8E03-AD6E5F4C438B}"/>
    <cellStyle name="Финансовый 4 2 3 3" xfId="2828" xr:uid="{FE0AC00F-5682-4AD7-BDBB-2A760DB7BC1B}"/>
    <cellStyle name="Финансовый 4 2 3 3 2" xfId="4988" xr:uid="{3FC5FFEF-4336-4FF1-ADD2-7173196D23A0}"/>
    <cellStyle name="Финансовый 4 2 3 4" xfId="2094" xr:uid="{31EB3696-78AF-4A4A-B1F8-0863C50EB032}"/>
    <cellStyle name="Финансовый 4 2 3 4 2" xfId="4254" xr:uid="{CBCC6A34-1687-4248-8EFD-2C01B6811093}"/>
    <cellStyle name="Финансовый 4 2 3 5" xfId="3563" xr:uid="{E9CF927B-2283-4F53-B176-599B40F44ED1}"/>
    <cellStyle name="Финансовый 4 2 3 6" xfId="1339" xr:uid="{EDA50815-127D-4A0A-9A6A-DFFEBCEDE527}"/>
    <cellStyle name="Финансовый 4 2 3 7" xfId="691" xr:uid="{9ADC7B35-927E-43A8-AA4A-4A2D955E9710}"/>
    <cellStyle name="Финансовый 4 2 4" xfId="271" xr:uid="{9657A9C3-BE10-4D21-BD71-D7DDFC07C507}"/>
    <cellStyle name="Финансовый 4 2 4 2" xfId="984" xr:uid="{7F1C269F-F157-4FD9-8681-16160FC15D4F}"/>
    <cellStyle name="Финансовый 4 2 4 2 2" xfId="3184" xr:uid="{AF0AE4A6-7CA6-4E20-8273-51683591193B}"/>
    <cellStyle name="Финансовый 4 2 4 2 3" xfId="2450" xr:uid="{3FEFBB5A-0CA8-4125-A89E-289AEA540A9C}"/>
    <cellStyle name="Финансовый 4 2 4 2 3 2" xfId="4610" xr:uid="{951AA25B-E52A-4027-8EA2-A9A36FB1C1B3}"/>
    <cellStyle name="Финансовый 4 2 4 2 4" xfId="1696" xr:uid="{89644007-7765-480B-9408-C3B3E4D1B5BF}"/>
    <cellStyle name="Финансовый 4 2 4 3" xfId="2716" xr:uid="{3DE27D78-33F3-4CD2-A2D4-501FEFA7BF13}"/>
    <cellStyle name="Финансовый 4 2 4 3 2" xfId="4876" xr:uid="{AA72137D-6087-40A4-BF81-619FF8A5775D}"/>
    <cellStyle name="Финансовый 4 2 4 4" xfId="1982" xr:uid="{EC49E1AC-560E-4535-B6B3-5209B6057536}"/>
    <cellStyle name="Финансовый 4 2 4 4 2" xfId="4142" xr:uid="{069F2EB3-916B-4A27-8392-8122347AA751}"/>
    <cellStyle name="Финансовый 4 2 4 5" xfId="3451" xr:uid="{BA18666F-33AD-46EE-95FF-757A7AD3D8F0}"/>
    <cellStyle name="Финансовый 4 2 4 6" xfId="1227" xr:uid="{966D8C0D-3252-4BF3-8166-F41E492E92A2}"/>
    <cellStyle name="Финансовый 4 2 4 7" xfId="688" xr:uid="{634FD0B9-C207-425F-9AF4-B4C2DDA247ED}"/>
    <cellStyle name="Финансовый 4 2 5" xfId="381" xr:uid="{43C469D0-2E2C-4EBC-9CBF-C90351799A3D}"/>
    <cellStyle name="Финансовый 4 2 5 2" xfId="3179" xr:uid="{FE6D9014-D626-4649-A32D-568118D864CE}"/>
    <cellStyle name="Финансовый 4 2 5 3" xfId="2445" xr:uid="{370B2FF8-A3E4-4B28-A225-05DDEE7234F6}"/>
    <cellStyle name="Финансовый 4 2 5 3 2" xfId="4605" xr:uid="{C50F2B1A-D8DB-4E41-B09C-31086F70436A}"/>
    <cellStyle name="Финансовый 4 2 5 4" xfId="1691" xr:uid="{8E7C8EE9-C25D-495C-9D98-B158BD07D937}"/>
    <cellStyle name="Финансовый 4 2 5 5" xfId="825" xr:uid="{9CBC8AAC-37ED-4ACF-B753-49F9F0CADC4C}"/>
    <cellStyle name="Финансовый 4 2 6" xfId="2586" xr:uid="{B3918A29-A0E6-4F96-92A6-0A3FD455AF0A}"/>
    <cellStyle name="Финансовый 4 2 6 2" xfId="4746" xr:uid="{44E6DD65-8A38-4459-BB63-994A013F9F24}"/>
    <cellStyle name="Финансовый 4 2 7" xfId="1852" xr:uid="{1AEE3E9A-8D66-4B07-B4CC-985D51BF333B}"/>
    <cellStyle name="Финансовый 4 2 7 2" xfId="4012" xr:uid="{4D13861A-E256-4E67-AA4E-FEE6C07AE7DD}"/>
    <cellStyle name="Финансовый 4 2 8" xfId="3321" xr:uid="{AD2B0277-821D-4BE3-B6D5-824D06658F0F}"/>
    <cellStyle name="Финансовый 4 2 9" xfId="1092" xr:uid="{DAFDB391-25EA-468B-9687-DA1745D49EF9}"/>
    <cellStyle name="Финансовый 4 3" xfId="110" xr:uid="{EE577774-2BC7-4098-8CF7-2F95278A2EBD}"/>
    <cellStyle name="Финансовый 4 3 10" xfId="528" xr:uid="{21DCE4B2-56E5-4D48-9224-7DD863A6F124}"/>
    <cellStyle name="Финансовый 4 3 2" xfId="276" xr:uid="{22300C42-E3F1-4379-B7A3-EB672CB405EA}"/>
    <cellStyle name="Финансовый 4 3 2 2" xfId="406" xr:uid="{E8696351-8AC1-4B6F-B0A5-EF70356A663B}"/>
    <cellStyle name="Финансовый 4 3 2 2 2" xfId="1699" xr:uid="{5523CF64-003A-4914-A17A-ACB407D59729}"/>
    <cellStyle name="Финансовый 4 3 2 2 2 2" xfId="3187" xr:uid="{E719CC37-4830-45D6-93B4-D69E232EE8AB}"/>
    <cellStyle name="Финансовый 4 3 2 2 2 3" xfId="2453" xr:uid="{F358BBAA-0DA5-40C6-B712-CFD88994C033}"/>
    <cellStyle name="Финансовый 4 3 2 2 2 3 2" xfId="4613" xr:uid="{79DD2DDC-9745-4138-8BC6-557AB9A812EB}"/>
    <cellStyle name="Финансовый 4 3 2 2 3" xfId="2853" xr:uid="{BC6A7165-DD7D-4AC0-BEA5-30847E078ABF}"/>
    <cellStyle name="Финансовый 4 3 2 2 3 2" xfId="5013" xr:uid="{AD298061-1F2A-4EC3-8EAD-E78032B89210}"/>
    <cellStyle name="Финансовый 4 3 2 2 4" xfId="2119" xr:uid="{B6839EE4-C1B1-4D45-9FF5-B9ED8B8AD477}"/>
    <cellStyle name="Финансовый 4 3 2 2 4 2" xfId="4279" xr:uid="{7AFC155F-8B29-49DF-9F6F-A61197A8C587}"/>
    <cellStyle name="Финансовый 4 3 2 2 5" xfId="3588" xr:uid="{3A770CC4-9A19-4D7C-B540-807C6D46571A}"/>
    <cellStyle name="Финансовый 4 3 2 2 6" xfId="1364" xr:uid="{EE14AF5D-4DC4-4C67-92B0-BF09E30F8417}"/>
    <cellStyle name="Финансовый 4 3 2 2 7" xfId="989" xr:uid="{0B98AC3F-195F-4B3C-8853-1FF20FCA390E}"/>
    <cellStyle name="Финансовый 4 3 2 3" xfId="1252" xr:uid="{9AE78231-7806-49F0-A581-C7ACBBF5E1B2}"/>
    <cellStyle name="Финансовый 4 3 2 3 2" xfId="1700" xr:uid="{5BC89375-4303-49E2-AB40-F944472006DE}"/>
    <cellStyle name="Финансовый 4 3 2 3 2 2" xfId="3188" xr:uid="{320E6E69-6C4E-46EB-B075-2FE0DAB3E5CF}"/>
    <cellStyle name="Финансовый 4 3 2 3 2 3" xfId="2454" xr:uid="{7B83FB03-3DF1-4B9A-B417-06032A2CB4B9}"/>
    <cellStyle name="Финансовый 4 3 2 3 2 3 2" xfId="4614" xr:uid="{90CA0127-238E-4407-9A00-89FF215F9CE6}"/>
    <cellStyle name="Финансовый 4 3 2 3 3" xfId="2741" xr:uid="{1F705B90-B960-44DF-A295-9DEB25E0A65E}"/>
    <cellStyle name="Финансовый 4 3 2 3 3 2" xfId="4901" xr:uid="{459C97F9-DF03-4693-AEE5-0D589EECEE06}"/>
    <cellStyle name="Финансовый 4 3 2 3 4" xfId="2007" xr:uid="{760E9C54-45A4-4121-9936-373F2D53D673}"/>
    <cellStyle name="Финансовый 4 3 2 3 4 2" xfId="4167" xr:uid="{9F746E97-FD06-4114-8733-8CFA6E91DF94}"/>
    <cellStyle name="Финансовый 4 3 2 3 5" xfId="3476" xr:uid="{798CA3DF-4746-4044-AE5E-3901DAD81F9E}"/>
    <cellStyle name="Финансовый 4 3 2 4" xfId="1698" xr:uid="{18411095-FEB8-4D4D-8DC1-D49DAE98F275}"/>
    <cellStyle name="Финансовый 4 3 2 4 2" xfId="3186" xr:uid="{32B3E014-7E70-4B0A-9796-144B8BD27E41}"/>
    <cellStyle name="Финансовый 4 3 2 4 3" xfId="2452" xr:uid="{ABEFBE4D-0467-458F-825E-6226B2F0F4EC}"/>
    <cellStyle name="Финансовый 4 3 2 4 3 2" xfId="4612" xr:uid="{FF6006FC-4D26-47F3-B4CB-B80A38FAD03C}"/>
    <cellStyle name="Финансовый 4 3 2 5" xfId="2611" xr:uid="{CF3E8392-E091-41C9-A8DC-185BF726A40E}"/>
    <cellStyle name="Финансовый 4 3 2 5 2" xfId="4771" xr:uid="{9145432D-0751-468A-B048-A9982442BB3E}"/>
    <cellStyle name="Финансовый 4 3 2 6" xfId="1877" xr:uid="{0245C8FB-B30D-42D7-AAED-60E680FA6862}"/>
    <cellStyle name="Финансовый 4 3 2 6 2" xfId="4037" xr:uid="{A89E2BD8-FA72-486D-9A25-3FA7D8BD3C2E}"/>
    <cellStyle name="Финансовый 4 3 2 7" xfId="3346" xr:uid="{CFB5FAFD-9B21-4603-9D70-51C7EF43C3A8}"/>
    <cellStyle name="Финансовый 4 3 2 8" xfId="1117" xr:uid="{4931ADB6-6494-4875-88C2-5518578AE5C2}"/>
    <cellStyle name="Финансовый 4 3 2 9" xfId="693" xr:uid="{6F51E2EB-E2BC-4262-A0A9-EAB57E82359D}"/>
    <cellStyle name="Финансовый 4 3 3" xfId="275" xr:uid="{948C259E-E29B-43D6-AEF0-00E1A8B40032}"/>
    <cellStyle name="Финансовый 4 3 3 2" xfId="988" xr:uid="{442870FC-01B7-4482-8886-887D60305A42}"/>
    <cellStyle name="Финансовый 4 3 3 2 2" xfId="3189" xr:uid="{6E85F71E-BA0A-43D4-87EA-A9FEA0EEC1BC}"/>
    <cellStyle name="Финансовый 4 3 3 2 2 2" xfId="5315" xr:uid="{1411F108-879C-48B3-94E5-13BF81EA6A3B}"/>
    <cellStyle name="Финансовый 4 3 3 2 3" xfId="2455" xr:uid="{DE3A768B-0C46-4230-A443-F9CB74E79D10}"/>
    <cellStyle name="Финансовый 4 3 3 2 3 2" xfId="4615" xr:uid="{CCD5D71B-BD5B-4362-9344-934908F606E7}"/>
    <cellStyle name="Финансовый 4 3 3 2 4" xfId="3890" xr:uid="{11B25EAD-9156-4695-B32E-7D6AC1E14392}"/>
    <cellStyle name="Финансовый 4 3 3 2 5" xfId="1701" xr:uid="{805DBDEB-824E-4EB5-9B1D-D363BF15372F}"/>
    <cellStyle name="Финансовый 4 3 3 3" xfId="2822" xr:uid="{840CC798-4210-4715-9A63-C9DB0532A13B}"/>
    <cellStyle name="Финансовый 4 3 3 3 2" xfId="4982" xr:uid="{1EFEB427-72D0-4CAB-9D2C-D5CAB11D1610}"/>
    <cellStyle name="Финансовый 4 3 3 4" xfId="2088" xr:uid="{BB7662C6-CBBB-4B7B-91D4-196A98D314B2}"/>
    <cellStyle name="Финансовый 4 3 3 4 2" xfId="4248" xr:uid="{51DE499D-5463-49C0-9601-04EE88C6D2EA}"/>
    <cellStyle name="Финансовый 4 3 3 5" xfId="3557" xr:uid="{04D8E0B3-6D29-4CDB-89F9-1C2A2096F94E}"/>
    <cellStyle name="Финансовый 4 3 3 6" xfId="1333" xr:uid="{2D8330E7-3272-4F72-9389-6FDF54AAF57C}"/>
    <cellStyle name="Финансовый 4 3 3 7" xfId="692" xr:uid="{57DA3B15-84C5-4EEB-A199-383463698EE2}"/>
    <cellStyle name="Финансовый 4 3 4" xfId="375" xr:uid="{25EDD4D0-1183-45DD-9259-FC1EDC0C06D6}"/>
    <cellStyle name="Финансовый 4 3 4 2" xfId="1702" xr:uid="{C0F58463-56CA-4163-918A-E15EB080DA6A}"/>
    <cellStyle name="Финансовый 4 3 4 2 2" xfId="3190" xr:uid="{CCF03A87-6454-4C8C-BBBA-126D34FDDF81}"/>
    <cellStyle name="Финансовый 4 3 4 2 2 2" xfId="5316" xr:uid="{28F3D7ED-9B3A-40F3-ACA3-01FCB46D4A97}"/>
    <cellStyle name="Финансовый 4 3 4 2 3" xfId="2456" xr:uid="{113B108C-B955-4856-9098-A52263DCB63A}"/>
    <cellStyle name="Финансовый 4 3 4 2 3 2" xfId="4616" xr:uid="{72B3F0AA-4F08-4D8F-A82D-2F363E53B705}"/>
    <cellStyle name="Финансовый 4 3 4 2 4" xfId="3891" xr:uid="{C64B8406-1EAD-4DD7-B1EB-027BE30AFBC4}"/>
    <cellStyle name="Финансовый 4 3 4 3" xfId="2710" xr:uid="{EB028464-963A-4DFF-885A-E74B11B6516D}"/>
    <cellStyle name="Финансовый 4 3 4 3 2" xfId="4870" xr:uid="{1F7CFD80-508A-4CC2-8ADF-C60B39FB8658}"/>
    <cellStyle name="Финансовый 4 3 4 4" xfId="1976" xr:uid="{100F3C1F-1D99-4A44-8A35-685644EE55D8}"/>
    <cellStyle name="Финансовый 4 3 4 4 2" xfId="4136" xr:uid="{9B57C468-91EB-4545-B792-0730F4595F8E}"/>
    <cellStyle name="Финансовый 4 3 4 5" xfId="3445" xr:uid="{0558E8F4-6E63-4365-B7BB-68E43AF8FECB}"/>
    <cellStyle name="Финансовый 4 3 4 6" xfId="1221" xr:uid="{DE384594-CFEF-4BA7-8B78-1147B96E6C4E}"/>
    <cellStyle name="Финансовый 4 3 4 7" xfId="824" xr:uid="{8D5F7A97-7AF1-4C4C-B23E-96CBE0086344}"/>
    <cellStyle name="Финансовый 4 3 5" xfId="1697" xr:uid="{9D88DA0C-B6AE-43E5-94D9-6A6FF0658170}"/>
    <cellStyle name="Финансовый 4 3 5 2" xfId="3185" xr:uid="{8CAEC535-092D-4996-AF5C-F97DDD954EEA}"/>
    <cellStyle name="Финансовый 4 3 5 2 2" xfId="5314" xr:uid="{46511ADC-6215-4E21-AA8D-18FF1C3CF98C}"/>
    <cellStyle name="Финансовый 4 3 5 3" xfId="2451" xr:uid="{BE05EB2C-051B-4DB6-BEF7-DDF114FBBC45}"/>
    <cellStyle name="Финансовый 4 3 5 3 2" xfId="4611" xr:uid="{30AB384A-08D3-4C03-A186-A1BE18699602}"/>
    <cellStyle name="Финансовый 4 3 5 4" xfId="3889" xr:uid="{C323F518-C2FA-4CFC-B8F6-1D98A48DCB5F}"/>
    <cellStyle name="Финансовый 4 3 6" xfId="2580" xr:uid="{45AF1DEF-B712-406E-9D28-83822BF5E395}"/>
    <cellStyle name="Финансовый 4 3 6 2" xfId="4740" xr:uid="{CC99B0DA-6059-49CE-9953-A111AC9B32BF}"/>
    <cellStyle name="Финансовый 4 3 7" xfId="1846" xr:uid="{1872CC54-D33B-4FE0-91D6-7B2A898C8833}"/>
    <cellStyle name="Финансовый 4 3 7 2" xfId="4006" xr:uid="{2A65F285-1373-4EDC-85E9-0389FBD1FD2E}"/>
    <cellStyle name="Финансовый 4 3 8" xfId="3315" xr:uid="{1C2B3B8D-25C9-40D4-930A-A49A5CF56E7E}"/>
    <cellStyle name="Финансовый 4 3 9" xfId="1086" xr:uid="{47E427C9-D7B4-49D1-A799-4E9A145CCEF9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991" xr:uid="{0D9B8186-35AB-4576-AD5B-90C2D15179D6}"/>
    <cellStyle name="Финансовый 4 4 2 2 2" xfId="3192" xr:uid="{0F5CE576-38E5-470D-9DC5-E450085EF8EC}"/>
    <cellStyle name="Финансовый 4 4 2 2 3" xfId="2458" xr:uid="{8E738C53-037C-47A2-A852-F9CAABB4E70F}"/>
    <cellStyle name="Финансовый 4 4 2 2 3 2" xfId="4618" xr:uid="{93F2D51D-E117-4B2B-B6EF-61CB0BC3CEE6}"/>
    <cellStyle name="Финансовый 4 4 2 2 4" xfId="1704" xr:uid="{CD36448A-D655-41E3-85CE-7F5083827D8C}"/>
    <cellStyle name="Финансовый 4 4 2 3" xfId="2863" xr:uid="{E26DD964-D37F-44DC-B1E0-61403F209979}"/>
    <cellStyle name="Финансовый 4 4 2 3 2" xfId="5023" xr:uid="{28B9DB0B-ACBE-442F-8D08-F66F9ABD285B}"/>
    <cellStyle name="Финансовый 4 4 2 4" xfId="2129" xr:uid="{C33F18E0-3C34-4037-A766-BEE6BA291CDF}"/>
    <cellStyle name="Финансовый 4 4 2 4 2" xfId="4289" xr:uid="{9BA72E69-092B-44A4-9B44-36A3F9DBD8E9}"/>
    <cellStyle name="Финансовый 4 4 2 5" xfId="3598" xr:uid="{235462FD-AD17-4D78-B025-5E33BB34B513}"/>
    <cellStyle name="Финансовый 4 4 2 6" xfId="1374" xr:uid="{22245BB7-18D2-43D0-BB75-EBEDBD525F02}"/>
    <cellStyle name="Финансовый 4 4 2 7" xfId="695" xr:uid="{86219684-E6B7-4CC9-9DFB-E051BD452D01}"/>
    <cellStyle name="Финансовый 4 4 3" xfId="277" xr:uid="{79877D7B-3CB3-41CA-8ACB-D9454B3EA1F2}"/>
    <cellStyle name="Финансовый 4 4 3 2" xfId="990" xr:uid="{B7DF61DE-27F2-4747-99DF-5F1D6041D56A}"/>
    <cellStyle name="Финансовый 4 4 3 2 2" xfId="3193" xr:uid="{F2A18C2D-371E-431B-B217-8AE0AE1FCB0E}"/>
    <cellStyle name="Финансовый 4 4 3 2 3" xfId="2459" xr:uid="{90B2A361-11CE-4739-A089-689790BAB6EE}"/>
    <cellStyle name="Финансовый 4 4 3 2 3 2" xfId="4619" xr:uid="{96400F83-6F97-4BC4-8CA3-68749AB68673}"/>
    <cellStyle name="Финансовый 4 4 3 2 4" xfId="1705" xr:uid="{53818962-CBDD-4DD5-B671-2BC6BA868369}"/>
    <cellStyle name="Финансовый 4 4 3 3" xfId="2751" xr:uid="{13F9C3B2-FEEE-4CC1-8816-5E3BE86F7270}"/>
    <cellStyle name="Финансовый 4 4 3 3 2" xfId="4911" xr:uid="{558E5656-7DF3-474E-9696-54D8F59028E1}"/>
    <cellStyle name="Финансовый 4 4 3 4" xfId="2017" xr:uid="{8185DBFC-0ACA-44DA-AA68-56DE46BF9C62}"/>
    <cellStyle name="Финансовый 4 4 3 4 2" xfId="4177" xr:uid="{A5949344-E3BC-41F7-9BB5-D98F8CFD7BA9}"/>
    <cellStyle name="Финансовый 4 4 3 5" xfId="3486" xr:uid="{FB27C4B2-F832-4229-A6D0-18FF54DD15D8}"/>
    <cellStyle name="Финансовый 4 4 3 6" xfId="1262" xr:uid="{001AD30C-BE7F-4BF5-B8B0-0A5DEFA63760}"/>
    <cellStyle name="Финансовый 4 4 3 7" xfId="694" xr:uid="{7C094B48-CF1C-4BAB-A6C1-DB5156D4E8BE}"/>
    <cellStyle name="Финансовый 4 4 4" xfId="416" xr:uid="{6FAEA4AD-4492-4AD0-A702-9DDD672831B5}"/>
    <cellStyle name="Финансовый 4 4 4 2" xfId="3191" xr:uid="{BD3EDD71-B55F-487B-A0AD-746D614EE1C0}"/>
    <cellStyle name="Финансовый 4 4 4 3" xfId="2457" xr:uid="{5EAB096F-FEC1-44D4-88B2-EA0711D7EA15}"/>
    <cellStyle name="Финансовый 4 4 4 3 2" xfId="4617" xr:uid="{F3C0B04F-7D2E-403A-BBED-F9D11A790073}"/>
    <cellStyle name="Финансовый 4 4 4 4" xfId="1703" xr:uid="{AD38986B-0379-4075-9174-1E60177E5DD0}"/>
    <cellStyle name="Финансовый 4 4 4 5" xfId="879" xr:uid="{BF2FFDEF-7038-4A8D-9514-DC27B8CC69A3}"/>
    <cellStyle name="Финансовый 4 4 5" xfId="2621" xr:uid="{C658EA1C-6E6D-4B1E-A0DE-31B0BF85CF5C}"/>
    <cellStyle name="Финансовый 4 4 5 2" xfId="4781" xr:uid="{5BE6AAB9-ECFA-477E-A649-14E05BA33D62}"/>
    <cellStyle name="Финансовый 4 4 6" xfId="1887" xr:uid="{EB44619D-02AF-4728-85BA-2CE2479EA300}"/>
    <cellStyle name="Финансовый 4 4 6 2" xfId="4047" xr:uid="{F4E006A1-4AFD-4D9F-8A2B-30304C01ED2B}"/>
    <cellStyle name="Финансовый 4 4 7" xfId="3356" xr:uid="{465DD3BC-EB11-4D34-ADEB-C4019612ACC2}"/>
    <cellStyle name="Финансовый 4 4 8" xfId="1127" xr:uid="{CC61A034-1D04-4337-AC54-63BB1456A86C}"/>
    <cellStyle name="Финансовый 4 4 9" xfId="583" xr:uid="{BEDA5BA2-6157-447E-B8E9-DD30F98B581E}"/>
    <cellStyle name="Финансовый 4 45" xfId="315" xr:uid="{7EB970BD-EEA1-4BBC-8D81-76E9EA7C09E4}"/>
    <cellStyle name="Финансовый 4 5" xfId="279" xr:uid="{45D60CAB-D361-4A0F-8AAB-85B5B69AE610}"/>
    <cellStyle name="Финансовый 4 5 2" xfId="391" xr:uid="{86EF0DF9-D12E-40F0-A8B3-D72C26391D56}"/>
    <cellStyle name="Финансовый 4 5 2 2" xfId="1707" xr:uid="{44256741-12CA-46E1-A429-49DC067693A4}"/>
    <cellStyle name="Финансовый 4 5 2 2 2" xfId="3195" xr:uid="{C137F12A-3091-4FBC-8086-A832FB9CF28F}"/>
    <cellStyle name="Финансовый 4 5 2 2 2 2" xfId="5318" xr:uid="{1A6CC712-38C4-4E4E-870A-A016FAD9E299}"/>
    <cellStyle name="Финансовый 4 5 2 2 3" xfId="2461" xr:uid="{DB0EF183-8ED4-41D0-9082-267AE794C5F2}"/>
    <cellStyle name="Финансовый 4 5 2 2 3 2" xfId="4621" xr:uid="{AD71B52C-9843-4684-9789-D4BB8EA50353}"/>
    <cellStyle name="Финансовый 4 5 2 2 4" xfId="3893" xr:uid="{A567CB6C-0960-47D1-B71A-DF125E2E2AD5}"/>
    <cellStyle name="Финансовый 4 5 2 3" xfId="2838" xr:uid="{2189AE4F-97BB-4C89-A5C8-99DB80033DCA}"/>
    <cellStyle name="Финансовый 4 5 2 3 2" xfId="4998" xr:uid="{D55B3AC8-9FCB-46CA-89AA-FEAD33335974}"/>
    <cellStyle name="Финансовый 4 5 2 4" xfId="2104" xr:uid="{7E6B3A0A-6C3F-4EE9-9DE8-8A196AECDEE5}"/>
    <cellStyle name="Финансовый 4 5 2 4 2" xfId="4264" xr:uid="{266C5906-A581-4B3B-B402-431D3B5A39AE}"/>
    <cellStyle name="Финансовый 4 5 2 5" xfId="3573" xr:uid="{5A0A2465-6B20-4059-92DE-C9E938B5B307}"/>
    <cellStyle name="Финансовый 4 5 2 6" xfId="1349" xr:uid="{72B0BD46-4315-4CC4-9FB7-E5812F072DDF}"/>
    <cellStyle name="Финансовый 4 5 2 7" xfId="992" xr:uid="{C12B2AB7-D6F2-4506-96AF-7D0CF5336D3B}"/>
    <cellStyle name="Финансовый 4 5 3" xfId="1237" xr:uid="{3D1CB62F-3A33-41B5-822F-2098C40A9272}"/>
    <cellStyle name="Финансовый 4 5 3 2" xfId="1708" xr:uid="{13061EB2-4FBD-4AB5-B805-92A0EE205F90}"/>
    <cellStyle name="Финансовый 4 5 3 2 2" xfId="3196" xr:uid="{C4530871-1306-467C-8ECE-F1368C1BD805}"/>
    <cellStyle name="Финансовый 4 5 3 2 2 2" xfId="5319" xr:uid="{E9A63ED4-3A2A-4135-880A-0817F9B035E3}"/>
    <cellStyle name="Финансовый 4 5 3 2 3" xfId="2462" xr:uid="{FB8F81C8-8895-4310-93D8-B41D0B1649BD}"/>
    <cellStyle name="Финансовый 4 5 3 2 3 2" xfId="4622" xr:uid="{5D0022F1-A7A2-44BB-B747-ABBBBDC40CA3}"/>
    <cellStyle name="Финансовый 4 5 3 2 4" xfId="3894" xr:uid="{6BBCCDEC-55EB-4517-BEB1-47E305CBB2D2}"/>
    <cellStyle name="Финансовый 4 5 3 3" xfId="2726" xr:uid="{AEDE0BF0-C50A-469A-9FED-5B0F3F746DEF}"/>
    <cellStyle name="Финансовый 4 5 3 3 2" xfId="4886" xr:uid="{B532D6E1-70F1-4031-A29E-ECA4C17AFA9E}"/>
    <cellStyle name="Финансовый 4 5 3 4" xfId="1992" xr:uid="{1845A161-B50A-495E-A413-049737F7F92B}"/>
    <cellStyle name="Финансовый 4 5 3 4 2" xfId="4152" xr:uid="{BB700CE6-A86F-46C1-9C8E-8E53F0F69C6C}"/>
    <cellStyle name="Финансовый 4 5 3 5" xfId="3461" xr:uid="{3D1309A5-E8C6-4211-AE49-9676DD991D8B}"/>
    <cellStyle name="Финансовый 4 5 4" xfId="1706" xr:uid="{C3145167-DC54-4E7D-8ACB-06ED9CA23233}"/>
    <cellStyle name="Финансовый 4 5 4 2" xfId="3194" xr:uid="{DE246585-F0BF-4B92-BCA2-8B8482F9A13E}"/>
    <cellStyle name="Финансовый 4 5 4 2 2" xfId="5317" xr:uid="{CADDFAD8-2E5C-4AA6-A62F-77EFA4B6AB26}"/>
    <cellStyle name="Финансовый 4 5 4 3" xfId="2460" xr:uid="{67128E4C-5E52-40E3-BCB8-06C2809225F6}"/>
    <cellStyle name="Финансовый 4 5 4 3 2" xfId="4620" xr:uid="{6DA97F90-8204-48B3-864B-C7CC7E0B82B7}"/>
    <cellStyle name="Финансовый 4 5 4 4" xfId="3892" xr:uid="{23A4167C-2CB4-4DB8-A049-73C40B5C661B}"/>
    <cellStyle name="Финансовый 4 5 5" xfId="2596" xr:uid="{4AEA2611-7306-45C7-8FD7-BDE8E81D061F}"/>
    <cellStyle name="Финансовый 4 5 5 2" xfId="4756" xr:uid="{6BD5B045-16E8-435F-AF1C-A3C3257FBA0B}"/>
    <cellStyle name="Финансовый 4 5 6" xfId="1862" xr:uid="{CDF5ECE8-CE98-4B63-BE9A-60F7422EFFCD}"/>
    <cellStyle name="Финансовый 4 5 6 2" xfId="4022" xr:uid="{EBCF34BF-47BB-4BF1-818C-52317138410E}"/>
    <cellStyle name="Финансовый 4 5 7" xfId="3331" xr:uid="{7C2C9682-0E04-4150-91F6-9906D79CA1C5}"/>
    <cellStyle name="Финансовый 4 5 8" xfId="1102" xr:uid="{1E42611A-18C8-4B4C-ADC4-13F64F47AE2F}"/>
    <cellStyle name="Финансовый 4 5 9" xfId="696" xr:uid="{B2BCB42B-F3C0-45F0-A8EC-C55DC456AF89}"/>
    <cellStyle name="Финансовый 4 6" xfId="270" xr:uid="{0D833E45-55E7-4E3C-9225-6F9ECD50799F}"/>
    <cellStyle name="Финансовый 4 6 2" xfId="426" xr:uid="{7686A29B-5A92-4CD3-AA8C-40778728D7E6}"/>
    <cellStyle name="Финансовый 4 6 2 2" xfId="1710" xr:uid="{09F17156-9050-42E7-AE1A-9C7D2527AE04}"/>
    <cellStyle name="Финансовый 4 6 2 2 2" xfId="3198" xr:uid="{890CDF4E-775D-49E0-BFE4-355B42B04A1B}"/>
    <cellStyle name="Финансовый 4 6 2 2 3" xfId="2464" xr:uid="{449CB720-31C2-42AD-B6EC-4B519C71E714}"/>
    <cellStyle name="Финансовый 4 6 2 2 3 2" xfId="4624" xr:uid="{283C9D21-E19A-4D08-AC8A-CD346D964280}"/>
    <cellStyle name="Финансовый 4 6 2 3" xfId="2873" xr:uid="{F34B5EE5-FBF9-4FAA-A4AF-BAD192490069}"/>
    <cellStyle name="Финансовый 4 6 2 3 2" xfId="5033" xr:uid="{1F0339C1-7E2A-4276-9CAB-61DA20C8476E}"/>
    <cellStyle name="Финансовый 4 6 2 4" xfId="2139" xr:uid="{611495B1-C963-47A1-A069-689ED0F9DCFE}"/>
    <cellStyle name="Финансовый 4 6 2 4 2" xfId="4299" xr:uid="{2823A16E-E676-4E15-8D99-19A3DF3F423E}"/>
    <cellStyle name="Финансовый 4 6 2 5" xfId="3608" xr:uid="{BFAC1AE2-5311-4AB0-ADDB-1F04E62FA46F}"/>
    <cellStyle name="Финансовый 4 6 2 6" xfId="1384" xr:uid="{41DA37F6-75F9-4338-9B9A-8A8B28241A97}"/>
    <cellStyle name="Финансовый 4 6 2 7" xfId="983" xr:uid="{1EE67965-B529-4378-B9FB-C1E0BB886D96}"/>
    <cellStyle name="Финансовый 4 6 3" xfId="1272" xr:uid="{81A492DB-C03E-465A-8A90-DEA83D7D3152}"/>
    <cellStyle name="Финансовый 4 6 3 2" xfId="1711" xr:uid="{EBF2E9EE-B553-4E4A-851A-9D882471D49E}"/>
    <cellStyle name="Финансовый 4 6 3 2 2" xfId="3199" xr:uid="{05CD931E-0387-49EA-8285-6990AF6A2AF7}"/>
    <cellStyle name="Финансовый 4 6 3 2 3" xfId="2465" xr:uid="{38715DB0-EC10-4486-8450-714030012C1E}"/>
    <cellStyle name="Финансовый 4 6 3 2 3 2" xfId="4625" xr:uid="{8259FB5E-0DBD-41B9-96DF-3B20A5A12E4F}"/>
    <cellStyle name="Финансовый 4 6 3 3" xfId="2761" xr:uid="{DAF19BD5-10F1-46D7-B454-18960A73A64A}"/>
    <cellStyle name="Финансовый 4 6 3 3 2" xfId="4921" xr:uid="{4AE9CA70-D455-4F9B-8D2D-A209539841F5}"/>
    <cellStyle name="Финансовый 4 6 3 4" xfId="2027" xr:uid="{C8E1D6E6-EE8F-4FFC-878F-2FF35ECC2926}"/>
    <cellStyle name="Финансовый 4 6 3 4 2" xfId="4187" xr:uid="{F3F29072-9674-4D9A-A586-4CACCB54CADE}"/>
    <cellStyle name="Финансовый 4 6 3 5" xfId="3496" xr:uid="{7F3DC245-139A-44F3-9FBC-D426C3AC6FD9}"/>
    <cellStyle name="Финансовый 4 6 4" xfId="1709" xr:uid="{6F1537D9-B25F-43B4-BD16-45B64309EC34}"/>
    <cellStyle name="Финансовый 4 6 4 2" xfId="3197" xr:uid="{9B9E87EF-A414-4B55-82FD-963CAB45281E}"/>
    <cellStyle name="Финансовый 4 6 4 3" xfId="2463" xr:uid="{DBD4B6D9-84AE-4ECB-B2A1-39E8956295D4}"/>
    <cellStyle name="Финансовый 4 6 4 3 2" xfId="4623" xr:uid="{ACE353EC-F8B8-49ED-B968-5E6C6B4457E1}"/>
    <cellStyle name="Финансовый 4 6 5" xfId="2631" xr:uid="{079FCF7E-AE7F-4AE1-8617-B82610373E1D}"/>
    <cellStyle name="Финансовый 4 6 5 2" xfId="4791" xr:uid="{3729CCBA-1B20-42D7-B0F9-BC214B863D68}"/>
    <cellStyle name="Финансовый 4 6 6" xfId="1897" xr:uid="{A9396614-76BC-4778-B510-4647D8E43503}"/>
    <cellStyle name="Финансовый 4 6 6 2" xfId="4057" xr:uid="{599E4E78-4F12-4513-A47C-153D1622A5BC}"/>
    <cellStyle name="Финансовый 4 6 7" xfId="3366" xr:uid="{269F37C3-8CCD-429B-BAA7-A5C63F8F8228}"/>
    <cellStyle name="Финансовый 4 6 8" xfId="1137" xr:uid="{DBFD3375-8951-4FD9-BE85-77EA2A68B0A6}"/>
    <cellStyle name="Финансовый 4 6 9" xfId="687" xr:uid="{2C63786F-8C7B-433B-B22E-FC39C2524200}"/>
    <cellStyle name="Финансовый 4 7" xfId="318" xr:uid="{95C949A2-2310-4EF5-8F55-FE7A8E0511DE}"/>
    <cellStyle name="Финансовый 4 7 2" xfId="1396" xr:uid="{799369D2-848E-4835-8FF0-9663211B6592}"/>
    <cellStyle name="Финансовый 4 7 2 2" xfId="1713" xr:uid="{8CDC3D3A-BF38-4258-88CB-9529DD7F9757}"/>
    <cellStyle name="Финансовый 4 7 2 2 2" xfId="3201" xr:uid="{12EDB51A-74F7-4EB7-9721-E19DF3822AF3}"/>
    <cellStyle name="Финансовый 4 7 2 2 3" xfId="2467" xr:uid="{92162EA7-15A5-4142-BAC2-EB76F3130CD7}"/>
    <cellStyle name="Финансовый 4 7 2 2 3 2" xfId="4627" xr:uid="{95AB7574-1052-4ED2-B408-1CB9E424F2F1}"/>
    <cellStyle name="Финансовый 4 7 2 3" xfId="2885" xr:uid="{3361E17F-EC3B-4176-ABB5-84599DE49BCB}"/>
    <cellStyle name="Финансовый 4 7 2 3 2" xfId="5045" xr:uid="{E063C4DA-A9D5-47CF-9C9C-661E8F2F5E6B}"/>
    <cellStyle name="Финансовый 4 7 2 4" xfId="2151" xr:uid="{22AE8B88-4B72-4A37-B412-928CE795974B}"/>
    <cellStyle name="Финансовый 4 7 2 4 2" xfId="4311" xr:uid="{5EE9BA65-18B4-4FF0-A1F1-20D0ED2BDBA4}"/>
    <cellStyle name="Финансовый 4 7 2 5" xfId="3620" xr:uid="{387A5D4B-1D16-4523-9ACB-D6D10D0D7E49}"/>
    <cellStyle name="Финансовый 4 7 3" xfId="1164" xr:uid="{9CD4D9BB-096C-49F0-9008-05E87BF22A93}"/>
    <cellStyle name="Финансовый 4 7 3 2" xfId="1714" xr:uid="{F9B9C053-59AE-44CA-858F-1496E9A91F27}"/>
    <cellStyle name="Финансовый 4 7 3 2 2" xfId="3202" xr:uid="{024E1544-A5D5-4B67-8B0C-311F2E7A3DCD}"/>
    <cellStyle name="Финансовый 4 7 3 2 3" xfId="2468" xr:uid="{7E1E7812-53E6-4C07-B9DD-E0E33CFDB190}"/>
    <cellStyle name="Финансовый 4 7 3 2 3 2" xfId="4628" xr:uid="{9B4AE1EE-D509-4CEE-BA71-7189A5A4EAB2}"/>
    <cellStyle name="Финансовый 4 7 3 3" xfId="2655" xr:uid="{39DB3B20-A7C4-401B-97D9-2F205EBE0994}"/>
    <cellStyle name="Финансовый 4 7 3 3 2" xfId="4815" xr:uid="{33CC2460-07FC-4E06-935E-E219650A1A95}"/>
    <cellStyle name="Финансовый 4 7 3 4" xfId="1921" xr:uid="{B16301D6-61DC-4156-A150-CD407A3BCA3E}"/>
    <cellStyle name="Финансовый 4 7 3 4 2" xfId="4081" xr:uid="{E4685A01-D416-4CE7-8C8A-B72DC7E00340}"/>
    <cellStyle name="Финансовый 4 7 3 5" xfId="3390" xr:uid="{2546D882-EB14-4571-99FA-4DCB20C2415B}"/>
    <cellStyle name="Финансовый 4 7 4" xfId="1712" xr:uid="{D4919754-A954-43BF-94E3-700C69DC4A4F}"/>
    <cellStyle name="Финансовый 4 7 4 2" xfId="3200" xr:uid="{E6872E4D-C80C-4B17-BE00-1DFFFAA7107D}"/>
    <cellStyle name="Финансовый 4 7 4 3" xfId="2466" xr:uid="{4335F137-D332-4B7B-BE10-0D1873109768}"/>
    <cellStyle name="Финансовый 4 7 4 3 2" xfId="4626" xr:uid="{381AE378-6C67-4A32-81A9-75BF491CDD68}"/>
    <cellStyle name="Финансовый 4 7 5" xfId="2643" xr:uid="{C32AA514-2CAC-4609-8AE9-485A527160B3}"/>
    <cellStyle name="Финансовый 4 7 5 2" xfId="4803" xr:uid="{8443F66B-EF7D-4F99-8DE6-4BF24D84C6BA}"/>
    <cellStyle name="Финансовый 4 7 6" xfId="1909" xr:uid="{EFA111E6-3E99-4EE1-8488-C23A4BD294BF}"/>
    <cellStyle name="Финансовый 4 7 6 2" xfId="4069" xr:uid="{67DB81C0-A2ED-4AF6-B05F-6849143727B6}"/>
    <cellStyle name="Финансовый 4 7 7" xfId="3378" xr:uid="{137CE41B-D503-4B0D-B1BD-FB2EECC2BB8E}"/>
    <cellStyle name="Финансовый 4 7 8" xfId="1149" xr:uid="{23CDBA63-B41B-49CE-A2CD-60E17037F482}"/>
    <cellStyle name="Финансовый 4 7 9" xfId="733" xr:uid="{7D5C0577-4F5D-4782-8F33-0CFA990DAA0E}"/>
    <cellStyle name="Финансовый 4 8" xfId="1155" xr:uid="{8C50B54D-545A-4751-B046-CA46801E5D29}"/>
    <cellStyle name="Финансовый 4 8 2" xfId="1715" xr:uid="{7919F6F2-E80F-4E66-8FF7-B637A2D63938}"/>
    <cellStyle name="Финансовый 4 8 2 2" xfId="3203" xr:uid="{B6D13FDC-A1CC-4066-9D29-0B14148928D8}"/>
    <cellStyle name="Финансовый 4 8 2 3" xfId="2469" xr:uid="{377A668A-28BC-4AC4-B558-4A83CB1B3211}"/>
    <cellStyle name="Финансовый 4 8 2 3 2" xfId="4629" xr:uid="{587A74FA-DA07-4086-BBF6-9F9987592D30}"/>
    <cellStyle name="Финансовый 4 8 3" xfId="2647" xr:uid="{54000405-45B6-437D-AD18-5DD23A5CA938}"/>
    <cellStyle name="Финансовый 4 8 3 2" xfId="4807" xr:uid="{B9A624AD-FE47-4D21-A6FC-7FDCB5D6D710}"/>
    <cellStyle name="Финансовый 4 8 4" xfId="1913" xr:uid="{89622803-5E89-410C-B9FD-D64614D88568}"/>
    <cellStyle name="Финансовый 4 8 4 2" xfId="4073" xr:uid="{CF300210-FC21-4B7F-A1B5-3FD5C2103170}"/>
    <cellStyle name="Финансовый 4 8 5" xfId="3382" xr:uid="{BBBE2164-824D-4B8F-B724-D061A43CBDB3}"/>
    <cellStyle name="Финансовый 4 9" xfId="1690" xr:uid="{33415B0A-AC9E-4850-87A8-655DAED68F4E}"/>
    <cellStyle name="Финансовый 4 9 2" xfId="3178" xr:uid="{8A7FDBD7-1F02-4907-85C2-D1335FEE2538}"/>
    <cellStyle name="Финансовый 4 9 3" xfId="2444" xr:uid="{CADDD2D4-A353-4F24-8E1B-A39F95B1C0C9}"/>
    <cellStyle name="Финансовый 4 9 3 2" xfId="4604" xr:uid="{274CA650-DE64-41F8-9455-FD2DE517BDD8}"/>
    <cellStyle name="Финансовый 5" xfId="6" xr:uid="{B3B84D57-A503-4428-928A-0968BFACE7FB}"/>
    <cellStyle name="Финансовый 5 10" xfId="1792" xr:uid="{AE919D02-6D0D-48F7-A670-6926F35ECBA1}"/>
    <cellStyle name="Финансовый 5 10 2" xfId="3952" xr:uid="{5B38A4AC-044B-4412-B833-40EA5E05994F}"/>
    <cellStyle name="Финансовый 5 11" xfId="3262" xr:uid="{4AE2B464-A70F-48A6-AE61-8701F09E512C}"/>
    <cellStyle name="Финансовый 5 12" xfId="1033" xr:uid="{24D6BBB6-293D-4547-9E73-DCDCAC65ABEC}"/>
    <cellStyle name="Финансовый 5 13" xfId="439" xr:uid="{9A3A2772-8044-4D75-8CF5-34774919772A}"/>
    <cellStyle name="Финансовый 5 2" xfId="112" xr:uid="{0BFBA4C4-E1A0-4CC1-BEC1-B58D0A51A33E}"/>
    <cellStyle name="Финансовый 5 2 10" xfId="530" xr:uid="{013952E3-0208-4153-9CB6-A29650DB2557}"/>
    <cellStyle name="Финансовый 5 2 2" xfId="282" xr:uid="{0F2DF6E7-7E0A-493F-8B3D-8BF4E7FC4592}"/>
    <cellStyle name="Финансовый 5 2 2 2" xfId="405" xr:uid="{1358B291-529E-4F10-9FAF-D814E5759A27}"/>
    <cellStyle name="Финансовый 5 2 2 2 2" xfId="1719" xr:uid="{F1EF24A8-8406-4B39-9652-786E8BFE8591}"/>
    <cellStyle name="Финансовый 5 2 2 2 3" xfId="2852" xr:uid="{6E8A4CC7-6CDE-4194-B796-5BD99627107B}"/>
    <cellStyle name="Финансовый 5 2 2 2 3 2" xfId="5012" xr:uid="{0D046642-C318-43CE-919C-151F201C1BDB}"/>
    <cellStyle name="Финансовый 5 2 2 2 4" xfId="2118" xr:uid="{8D23034E-EF74-4BFE-9F8D-D080E0EE42A0}"/>
    <cellStyle name="Финансовый 5 2 2 2 4 2" xfId="4278" xr:uid="{8DE51322-267F-4EA5-8FC4-F0CE7CAE1E35}"/>
    <cellStyle name="Финансовый 5 2 2 2 5" xfId="3587" xr:uid="{17E2BCAA-3887-438C-A732-C43A79ED7555}"/>
    <cellStyle name="Финансовый 5 2 2 2 6" xfId="1363" xr:uid="{5371C56B-E61D-4B5E-97B7-66081B5E3151}"/>
    <cellStyle name="Финансовый 5 2 2 2 7" xfId="995" xr:uid="{9722E2C0-D7DE-4E06-9BE1-B8811928E507}"/>
    <cellStyle name="Финансовый 5 2 2 3" xfId="1251" xr:uid="{BEC5C75A-341F-4973-B626-ADF15D5C65A9}"/>
    <cellStyle name="Финансовый 5 2 2 3 2" xfId="1720" xr:uid="{CA1ABAE5-F503-47D4-B8D6-C0C1B7E4D861}"/>
    <cellStyle name="Финансовый 5 2 2 3 3" xfId="2740" xr:uid="{E1F3C4A0-F480-412A-82BD-255657F4B3E0}"/>
    <cellStyle name="Финансовый 5 2 2 3 3 2" xfId="4900" xr:uid="{BED8894D-749F-4397-8AFB-F8A8501E3C43}"/>
    <cellStyle name="Финансовый 5 2 2 3 4" xfId="2006" xr:uid="{C4299E3A-A21A-44EE-951C-22FC0718F75F}"/>
    <cellStyle name="Финансовый 5 2 2 3 4 2" xfId="4166" xr:uid="{B9F03379-AE48-46A9-83A0-32890B570638}"/>
    <cellStyle name="Финансовый 5 2 2 3 5" xfId="3475" xr:uid="{8944A76D-ADF8-4179-B085-7E4620BA9A55}"/>
    <cellStyle name="Финансовый 5 2 2 4" xfId="1718" xr:uid="{3057645E-D694-481A-9676-D7A7CA4FAE51}"/>
    <cellStyle name="Финансовый 5 2 2 5" xfId="2610" xr:uid="{98564D91-10B9-4A57-B474-457979C5CEE8}"/>
    <cellStyle name="Финансовый 5 2 2 5 2" xfId="4770" xr:uid="{F099A8F7-AADC-4FA3-B98C-A41CB8C46260}"/>
    <cellStyle name="Финансовый 5 2 2 6" xfId="1876" xr:uid="{21FE066C-B9CA-451C-80B9-8ACE2F31A0DE}"/>
    <cellStyle name="Финансовый 5 2 2 6 2" xfId="4036" xr:uid="{5BF0AD3C-772A-46C3-AAF6-FE80B277F074}"/>
    <cellStyle name="Финансовый 5 2 2 7" xfId="3345" xr:uid="{4C8C4795-E08F-4584-ACFB-0BF942AC5DE0}"/>
    <cellStyle name="Финансовый 5 2 2 8" xfId="1116" xr:uid="{33E0ED62-8D9F-498A-9042-130B008514A9}"/>
    <cellStyle name="Финансовый 5 2 2 9" xfId="699" xr:uid="{0D69F00B-B714-49A1-8A03-9883A90B269D}"/>
    <cellStyle name="Финансовый 5 2 3" xfId="281" xr:uid="{5084051E-49CE-4E68-B9F4-89C3E3C8E954}"/>
    <cellStyle name="Финансовый 5 2 3 2" xfId="994" xr:uid="{E115ECEB-00E8-4932-AF9B-CEFB42BB2472}"/>
    <cellStyle name="Финансовый 5 2 3 2 2" xfId="1721" xr:uid="{8EAE770F-21E9-44FA-8632-7AC7E4E33C37}"/>
    <cellStyle name="Финансовый 5 2 3 3" xfId="2827" xr:uid="{83B05D5C-7E95-4AAD-B308-F718DD04F1D1}"/>
    <cellStyle name="Финансовый 5 2 3 3 2" xfId="4987" xr:uid="{AFB2E534-2319-4C3B-AFDD-CC8EA0349AEF}"/>
    <cellStyle name="Финансовый 5 2 3 4" xfId="2093" xr:uid="{EDBC621C-F1DE-4CEC-8FE7-E336EB27B555}"/>
    <cellStyle name="Финансовый 5 2 3 4 2" xfId="4253" xr:uid="{AEA01FA7-7AF5-4471-8792-572F35C9AD07}"/>
    <cellStyle name="Финансовый 5 2 3 5" xfId="3562" xr:uid="{852A12D2-1E2C-4D05-991F-DDF1E63D4FB8}"/>
    <cellStyle name="Финансовый 5 2 3 6" xfId="1338" xr:uid="{6A9FBABF-6675-48FE-9384-0295EF4E6E66}"/>
    <cellStyle name="Финансовый 5 2 3 7" xfId="698" xr:uid="{AFC7E9D4-72B6-444D-9D78-1788D88E3D4A}"/>
    <cellStyle name="Финансовый 5 2 4" xfId="380" xr:uid="{31CAF4DB-67FF-4FA0-9261-DFC22709791A}"/>
    <cellStyle name="Финансовый 5 2 4 2" xfId="1722" xr:uid="{FCC00AE5-07B9-4A5D-AAC2-8C1CE747327E}"/>
    <cellStyle name="Финансовый 5 2 4 3" xfId="2715" xr:uid="{83915685-E79A-482D-9A43-FA2A340CE8A5}"/>
    <cellStyle name="Финансовый 5 2 4 3 2" xfId="4875" xr:uid="{98D0A820-93E9-45CA-A0C5-A4E6333134C1}"/>
    <cellStyle name="Финансовый 5 2 4 4" xfId="1981" xr:uid="{936EB7F8-1EB1-465E-8B79-D5B8D0446913}"/>
    <cellStyle name="Финансовый 5 2 4 4 2" xfId="4141" xr:uid="{15899123-8309-4A1C-B2DB-1AD953574249}"/>
    <cellStyle name="Финансовый 5 2 4 5" xfId="3450" xr:uid="{CA29B6D3-E863-44C9-B20B-6627BD344FA5}"/>
    <cellStyle name="Финансовый 5 2 4 6" xfId="1226" xr:uid="{7B4350F6-3A05-4747-97BB-AA94296F5015}"/>
    <cellStyle name="Финансовый 5 2 4 7" xfId="826" xr:uid="{C3B96390-F833-499B-AC51-4D344865E26F}"/>
    <cellStyle name="Финансовый 5 2 5" xfId="1717" xr:uid="{0460092A-7533-4E4A-BBB7-5C3A5C2D0A39}"/>
    <cellStyle name="Финансовый 5 2 6" xfId="2585" xr:uid="{6515569D-A703-4D78-9632-0031B8B2C69B}"/>
    <cellStyle name="Финансовый 5 2 6 2" xfId="4745" xr:uid="{E2E1770E-6502-4350-AE6B-C3312327EABA}"/>
    <cellStyle name="Финансовый 5 2 7" xfId="1851" xr:uid="{93448044-8AA6-417C-8724-33A48F5FAADF}"/>
    <cellStyle name="Финансовый 5 2 7 2" xfId="4011" xr:uid="{B1039770-FCC0-4B32-BC59-BDFD4F6D2516}"/>
    <cellStyle name="Финансовый 5 2 8" xfId="3320" xr:uid="{F09B1FA6-888B-4815-9140-675528E90365}"/>
    <cellStyle name="Финансовый 5 2 9" xfId="1091" xr:uid="{C70D625A-0EF0-47A7-91F7-34344943CB6E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997" xr:uid="{E71E3C7F-1235-41A7-81AD-36F7BAC4604D}"/>
    <cellStyle name="Финансовый 5 3 2 2 2" xfId="1724" xr:uid="{9C31B3DE-38B6-44CB-B6A1-439B55818A7F}"/>
    <cellStyle name="Финансовый 5 3 2 3" xfId="2862" xr:uid="{EC84115B-8384-456A-A210-C3166917DEC9}"/>
    <cellStyle name="Финансовый 5 3 2 3 2" xfId="5022" xr:uid="{CE9FB128-331D-4E97-BC4A-622732E4FF66}"/>
    <cellStyle name="Финансовый 5 3 2 4" xfId="2128" xr:uid="{D8234539-4665-46D8-B15F-AC1056AC53D2}"/>
    <cellStyle name="Финансовый 5 3 2 4 2" xfId="4288" xr:uid="{2537ADB0-6604-44D0-A3B7-28EDDFCA842E}"/>
    <cellStyle name="Финансовый 5 3 2 5" xfId="3597" xr:uid="{59CE97BF-639B-4B47-BAAD-99FB0A9830E6}"/>
    <cellStyle name="Финансовый 5 3 2 6" xfId="1373" xr:uid="{99351ED9-23D8-407C-9C3A-47833F65FE7D}"/>
    <cellStyle name="Финансовый 5 3 2 7" xfId="701" xr:uid="{7045C2DC-C8C2-412A-B971-CD03BCC44E55}"/>
    <cellStyle name="Финансовый 5 3 3" xfId="283" xr:uid="{DAAF1FB0-5716-4F00-A145-246AE0CE720C}"/>
    <cellStyle name="Финансовый 5 3 3 2" xfId="996" xr:uid="{1D8BCF93-FB7F-49DF-8711-C6259B94D52E}"/>
    <cellStyle name="Финансовый 5 3 3 2 2" xfId="1725" xr:uid="{D3873278-9623-428E-81AB-434A61C7FFF0}"/>
    <cellStyle name="Финансовый 5 3 3 3" xfId="2750" xr:uid="{C44345E7-7A2C-42ED-A133-1616F522623F}"/>
    <cellStyle name="Финансовый 5 3 3 3 2" xfId="4910" xr:uid="{25EC961F-C0D3-40F7-8003-72779BC4838E}"/>
    <cellStyle name="Финансовый 5 3 3 4" xfId="2016" xr:uid="{2E086761-2887-42F0-B360-CED511B3E52F}"/>
    <cellStyle name="Финансовый 5 3 3 4 2" xfId="4176" xr:uid="{EE22B015-13BA-412F-8B61-1B6F50A9DB72}"/>
    <cellStyle name="Финансовый 5 3 3 5" xfId="3485" xr:uid="{5440B9A5-6075-41DD-990E-F64EB240B79C}"/>
    <cellStyle name="Финансовый 5 3 3 6" xfId="1261" xr:uid="{328E3164-6788-44B6-B43C-12CEC232A4D7}"/>
    <cellStyle name="Финансовый 5 3 3 7" xfId="700" xr:uid="{836557A3-753B-4592-A452-D805FDA85BAA}"/>
    <cellStyle name="Финансовый 5 3 4" xfId="415" xr:uid="{7C27E4D5-66FA-4426-8892-EF6917B6610F}"/>
    <cellStyle name="Финансовый 5 3 4 2" xfId="1723" xr:uid="{6AFA6958-3465-4A77-899C-9A0D4712988C}"/>
    <cellStyle name="Финансовый 5 3 4 3" xfId="881" xr:uid="{52257A29-7216-40CA-B07E-4C70DAB5E40D}"/>
    <cellStyle name="Финансовый 5 3 5" xfId="2620" xr:uid="{7B792AB6-7176-4CFC-B020-268E3C02E554}"/>
    <cellStyle name="Финансовый 5 3 5 2" xfId="4780" xr:uid="{9DB19E49-D0C5-49DE-A9A7-CF73111C0D55}"/>
    <cellStyle name="Финансовый 5 3 6" xfId="1886" xr:uid="{17E0C584-D191-4D3E-AFC8-D5002B652C54}"/>
    <cellStyle name="Финансовый 5 3 6 2" xfId="4046" xr:uid="{394EF5F7-9859-41F3-A1CC-C93B633C16FB}"/>
    <cellStyle name="Финансовый 5 3 7" xfId="3355" xr:uid="{8269F718-4632-41DA-AE6F-AA50EFA5C57F}"/>
    <cellStyle name="Финансовый 5 3 8" xfId="1126" xr:uid="{D669D7C8-5F42-488D-A428-14ED0EBEEC34}"/>
    <cellStyle name="Финансовый 5 3 9" xfId="585" xr:uid="{377CC58C-C3ED-4E6E-A6EC-438E84C1359F}"/>
    <cellStyle name="Финансовый 5 4" xfId="285" xr:uid="{632897AB-5AB7-4802-8F00-33733660770D}"/>
    <cellStyle name="Финансовый 5 4 2" xfId="396" xr:uid="{CBCA20FE-8995-4E77-AD58-2B07323A5C7F}"/>
    <cellStyle name="Финансовый 5 4 2 2" xfId="1727" xr:uid="{3488F349-1E45-4766-AB0A-6174ECCEF2BD}"/>
    <cellStyle name="Финансовый 5 4 2 3" xfId="2843" xr:uid="{21375E16-607A-4215-9578-EB159E53A94C}"/>
    <cellStyle name="Финансовый 5 4 2 3 2" xfId="5003" xr:uid="{06FD2605-53CE-4D6C-8903-6A1EEA3613E7}"/>
    <cellStyle name="Финансовый 5 4 2 4" xfId="2109" xr:uid="{9F0E7003-BAE7-493B-8D2D-FDF49DC00BE8}"/>
    <cellStyle name="Финансовый 5 4 2 4 2" xfId="4269" xr:uid="{B5821EA1-421D-4CB1-97E6-6DA196980177}"/>
    <cellStyle name="Финансовый 5 4 2 5" xfId="3578" xr:uid="{0CA15F94-4AD5-4A21-85E1-CA7A6D28B615}"/>
    <cellStyle name="Финансовый 5 4 2 6" xfId="1354" xr:uid="{5CBC28F9-CA8E-433C-8F06-F00A4581624A}"/>
    <cellStyle name="Финансовый 5 4 2 7" xfId="998" xr:uid="{D421F7FA-2FC0-49D4-819C-A8EEE7ABEC8E}"/>
    <cellStyle name="Финансовый 5 4 3" xfId="1242" xr:uid="{4507717C-F043-4724-BB82-867B01D1E999}"/>
    <cellStyle name="Финансовый 5 4 3 2" xfId="1728" xr:uid="{EBD28B67-4062-4D33-AA44-0B5FDB63D328}"/>
    <cellStyle name="Финансовый 5 4 3 3" xfId="2731" xr:uid="{375986C9-FF0B-4500-A331-880BAD24E682}"/>
    <cellStyle name="Финансовый 5 4 3 3 2" xfId="4891" xr:uid="{6FAD4B52-FA66-4BAA-AF33-2A30A80BDC3C}"/>
    <cellStyle name="Финансовый 5 4 3 4" xfId="1997" xr:uid="{5E5F1B08-29BB-49B7-AFF2-0CA7D6EAE829}"/>
    <cellStyle name="Финансовый 5 4 3 4 2" xfId="4157" xr:uid="{4E3DED72-8467-4250-BF1B-753EEBA2023D}"/>
    <cellStyle name="Финансовый 5 4 3 5" xfId="3466" xr:uid="{C2FABD31-44F1-4D26-B017-FDD9B6AD93BF}"/>
    <cellStyle name="Финансовый 5 4 4" xfId="1726" xr:uid="{5EEF35B2-6A68-4BA8-845E-6FDD73992692}"/>
    <cellStyle name="Финансовый 5 4 5" xfId="2601" xr:uid="{90B9ADE1-076A-4E84-8939-BBE394BCF22B}"/>
    <cellStyle name="Финансовый 5 4 5 2" xfId="4761" xr:uid="{29B33311-9FA6-4219-ABC5-9112DDB1E6E7}"/>
    <cellStyle name="Финансовый 5 4 6" xfId="1867" xr:uid="{458F94EC-9848-4D97-9E5B-904FE0CD85BD}"/>
    <cellStyle name="Финансовый 5 4 6 2" xfId="4027" xr:uid="{7E4F81EE-8A94-44F8-9108-93A05AAECFB2}"/>
    <cellStyle name="Финансовый 5 4 7" xfId="3336" xr:uid="{5F5786B1-EC72-44C9-A4E5-916704598CC6}"/>
    <cellStyle name="Финансовый 5 4 8" xfId="1107" xr:uid="{D6AF60ED-2B55-4FC9-BC27-58EE05C39331}"/>
    <cellStyle name="Финансовый 5 4 9" xfId="702" xr:uid="{9085CFA3-5331-4D97-817E-9D9B15705D78}"/>
    <cellStyle name="Финансовый 5 5" xfId="280" xr:uid="{D9DCE6EB-03C9-41DD-968F-C1FBFCD8FC60}"/>
    <cellStyle name="Финансовый 5 5 2" xfId="425" xr:uid="{70112CD4-5921-4BA9-A234-91EA09845A39}"/>
    <cellStyle name="Финансовый 5 5 2 2" xfId="1730" xr:uid="{DAC383E7-1201-42CB-922D-38E4B0169A85}"/>
    <cellStyle name="Финансовый 5 5 2 3" xfId="2872" xr:uid="{81C672F0-D965-4CD3-92F3-DD31867D0165}"/>
    <cellStyle name="Финансовый 5 5 2 3 2" xfId="5032" xr:uid="{23CE9F6E-82CB-405B-A515-A9D96CB23958}"/>
    <cellStyle name="Финансовый 5 5 2 4" xfId="2138" xr:uid="{480ECB61-FFA7-4533-A35B-DB2EAF14A9D0}"/>
    <cellStyle name="Финансовый 5 5 2 4 2" xfId="4298" xr:uid="{E9A592E4-FEA1-4253-9209-471B451D8AD8}"/>
    <cellStyle name="Финансовый 5 5 2 5" xfId="3607" xr:uid="{376B6086-435D-40A0-89CF-B623EE7F868B}"/>
    <cellStyle name="Финансовый 5 5 2 6" xfId="1383" xr:uid="{59568A91-96C3-4D92-8AD8-DFE94663C728}"/>
    <cellStyle name="Финансовый 5 5 2 7" xfId="993" xr:uid="{E6EA8F5D-B73A-497B-951E-535292EE8EDE}"/>
    <cellStyle name="Финансовый 5 5 3" xfId="1271" xr:uid="{0B63528D-D0C0-4D05-B6C2-732E0A3E2A18}"/>
    <cellStyle name="Финансовый 5 5 3 2" xfId="1731" xr:uid="{3A7759E1-900D-4B87-8F82-D2F089BBBA4F}"/>
    <cellStyle name="Финансовый 5 5 3 3" xfId="2760" xr:uid="{5A7DDA6B-E215-416F-B748-B2681E61BB88}"/>
    <cellStyle name="Финансовый 5 5 3 3 2" xfId="4920" xr:uid="{CBF31C63-1994-4D1F-ACB5-606A6F024B86}"/>
    <cellStyle name="Финансовый 5 5 3 4" xfId="2026" xr:uid="{247FB8CB-2AF0-47D3-BAA6-5A74C271D443}"/>
    <cellStyle name="Финансовый 5 5 3 4 2" xfId="4186" xr:uid="{1821D566-534D-4BEE-B050-96F925C93CE7}"/>
    <cellStyle name="Финансовый 5 5 3 5" xfId="3495" xr:uid="{425C8000-3EA5-4CCE-ACC0-AEEC6CA28D8F}"/>
    <cellStyle name="Финансовый 5 5 4" xfId="1729" xr:uid="{84132CAA-2701-4B3D-BE72-34ADAD34634E}"/>
    <cellStyle name="Финансовый 5 5 5" xfId="2630" xr:uid="{A89D8546-5500-4DE2-96D1-BC5EDC743E44}"/>
    <cellStyle name="Финансовый 5 5 5 2" xfId="4790" xr:uid="{787C042A-5F89-4D34-BE59-D14103064920}"/>
    <cellStyle name="Финансовый 5 5 6" xfId="1896" xr:uid="{879825E7-528C-495F-BCFA-521D11220346}"/>
    <cellStyle name="Финансовый 5 5 6 2" xfId="4056" xr:uid="{C5371DE9-ABE5-4E28-8DB6-C5738AA5587C}"/>
    <cellStyle name="Финансовый 5 5 7" xfId="3365" xr:uid="{ABBA75C8-60C8-4E89-B6CA-370B11612A13}"/>
    <cellStyle name="Финансовый 5 5 8" xfId="1136" xr:uid="{75EB1354-465E-4FC8-8B51-5BD98EC3AFFE}"/>
    <cellStyle name="Финансовый 5 5 9" xfId="697" xr:uid="{4BF0BCDB-7637-44E1-9042-5E3A0AAEDB43}"/>
    <cellStyle name="Финансовый 5 6" xfId="321" xr:uid="{6F761193-51DD-4814-8EDD-F17462DB2389}"/>
    <cellStyle name="Финансовый 5 6 2" xfId="1395" xr:uid="{50C6A2A6-1762-4C5A-A964-6FE0EDBC8715}"/>
    <cellStyle name="Финансовый 5 6 2 2" xfId="1733" xr:uid="{55BDD479-0D0F-4DB3-A277-3170715D1E48}"/>
    <cellStyle name="Финансовый 5 6 2 3" xfId="2884" xr:uid="{E6906292-22F4-4A8D-8597-DAA6C6243123}"/>
    <cellStyle name="Финансовый 5 6 2 3 2" xfId="5044" xr:uid="{07742DDB-7E25-42E0-8395-8B4A31969555}"/>
    <cellStyle name="Финансовый 5 6 2 4" xfId="2150" xr:uid="{559F5DF1-8692-4A47-BF5B-E5093611B207}"/>
    <cellStyle name="Финансовый 5 6 2 4 2" xfId="4310" xr:uid="{2DD747F7-1CE1-461D-A155-9DAC9844C3D6}"/>
    <cellStyle name="Финансовый 5 6 2 5" xfId="3619" xr:uid="{BE4FD5B5-4893-43A8-A86B-8ED24C0E3BE3}"/>
    <cellStyle name="Финансовый 5 6 3" xfId="1732" xr:uid="{8919A3D7-39BA-45A2-8D9A-C00184620DE6}"/>
    <cellStyle name="Финансовый 5 6 4" xfId="2642" xr:uid="{DE4382B0-64B7-4E3F-886E-A5B0A33716E6}"/>
    <cellStyle name="Финансовый 5 6 4 2" xfId="4802" xr:uid="{859EB448-6324-4276-B8C4-66B89CC69ED6}"/>
    <cellStyle name="Финансовый 5 6 5" xfId="1908" xr:uid="{FD6F1FF3-92E3-4207-8F70-251B37839F2D}"/>
    <cellStyle name="Финансовый 5 6 5 2" xfId="4068" xr:uid="{AE99D4CA-6168-4C6E-B509-00A7EBA8FCFF}"/>
    <cellStyle name="Финансовый 5 6 6" xfId="3377" xr:uid="{5150B40A-907F-4054-8A2E-7E7320BA27FF}"/>
    <cellStyle name="Финансовый 5 6 7" xfId="1148" xr:uid="{4E7B6A6F-6571-4FDF-B641-077520879740}"/>
    <cellStyle name="Финансовый 5 6 8" xfId="736" xr:uid="{A23409E8-5DB2-48AD-B7CF-2F58DBA7FC2F}"/>
    <cellStyle name="Финансовый 5 7" xfId="1156" xr:uid="{363739BF-35AB-4CBC-AA75-1082D76506CB}"/>
    <cellStyle name="Финансовый 5 7 2" xfId="1734" xr:uid="{DC7CBCF5-7F2D-4158-83AE-15D42B565E33}"/>
    <cellStyle name="Финансовый 5 7 3" xfId="2648" xr:uid="{8152BADB-A7FA-4B22-A23E-45F663986447}"/>
    <cellStyle name="Финансовый 5 7 3 2" xfId="4808" xr:uid="{9430845A-25B1-4C9A-8CCC-03B3DCF72710}"/>
    <cellStyle name="Финансовый 5 7 4" xfId="1914" xr:uid="{1D7EFD3D-0B3E-445C-96B6-66F3216EEE6C}"/>
    <cellStyle name="Финансовый 5 7 4 2" xfId="4074" xr:uid="{7A32827D-A0EB-48B5-B420-B995651D0855}"/>
    <cellStyle name="Финансовый 5 7 5" xfId="3383" xr:uid="{D8D7D8C6-28DA-4283-B4AB-9D36C5A518C6}"/>
    <cellStyle name="Финансовый 5 8" xfId="1716" xr:uid="{1305A0F3-1BEC-4C5E-A590-74C4E967D5D3}"/>
    <cellStyle name="Финансовый 5 9" xfId="2527" xr:uid="{B8339CEB-75EB-4D85-8FA9-73AFD956A15C}"/>
    <cellStyle name="Финансовый 5 9 2" xfId="4687" xr:uid="{C03D772A-E8D2-497C-8C8A-FAA77378B592}"/>
    <cellStyle name="Финансовый 6" xfId="106" xr:uid="{05E5148F-B62E-40A1-ADB9-ADB4617EE4EA}"/>
    <cellStyle name="Финансовый 6 10" xfId="524" xr:uid="{31BFEDED-8A07-4747-92E8-CD92969A4FD3}"/>
    <cellStyle name="Финансовый 6 2" xfId="287" xr:uid="{4F2A19F1-A8CF-4FEB-A4A8-2788B8B33247}"/>
    <cellStyle name="Финансовый 6 2 2" xfId="393" xr:uid="{9775CBC1-FA26-4D3B-BF8D-9876DF2DD827}"/>
    <cellStyle name="Финансовый 6 2 2 2" xfId="1737" xr:uid="{006AAB12-FC1D-4C7C-8C82-55DE2ABA9369}"/>
    <cellStyle name="Финансовый 6 2 2 2 2" xfId="3206" xr:uid="{EE69ED25-962C-4EBE-AB6C-BD3BA67949E8}"/>
    <cellStyle name="Финансовый 6 2 2 2 2 2" xfId="5322" xr:uid="{BFCF7A56-BCF4-40CA-844D-E43435442AF5}"/>
    <cellStyle name="Финансовый 6 2 2 2 3" xfId="2472" xr:uid="{716AD6FA-C8DF-4ED5-869F-8FCCE80A0366}"/>
    <cellStyle name="Финансовый 6 2 2 2 3 2" xfId="4632" xr:uid="{EEBC3C62-17DA-4F98-A0E1-248DCA6493A1}"/>
    <cellStyle name="Финансовый 6 2 2 2 4" xfId="3897" xr:uid="{9316E4F6-F808-4998-81CD-CF65C95C3C2F}"/>
    <cellStyle name="Финансовый 6 2 2 3" xfId="2840" xr:uid="{3A56329C-9997-4908-A13D-71FB8306DEAA}"/>
    <cellStyle name="Финансовый 6 2 2 3 2" xfId="5000" xr:uid="{D61769C1-7A5C-4CD6-99B1-426C19A22306}"/>
    <cellStyle name="Финансовый 6 2 2 4" xfId="2106" xr:uid="{C04842E3-AC09-457A-A6A6-AD5AE2350B90}"/>
    <cellStyle name="Финансовый 6 2 2 4 2" xfId="4266" xr:uid="{1B33822F-CFA0-48D7-BF87-9D9B7F1E0AEE}"/>
    <cellStyle name="Финансовый 6 2 2 5" xfId="3575" xr:uid="{B7F0C271-67BA-43F5-991A-0BCFCDB87524}"/>
    <cellStyle name="Финансовый 6 2 2 6" xfId="1351" xr:uid="{D0B3C3D7-A508-41CC-BE55-FE5D4A44E86C}"/>
    <cellStyle name="Финансовый 6 2 2 7" xfId="1000" xr:uid="{3D9F8D97-397C-46DE-836A-873B0EFA48E0}"/>
    <cellStyle name="Финансовый 6 2 3" xfId="1239" xr:uid="{12339A13-5DA1-4BD1-9ED6-CED9DC18532E}"/>
    <cellStyle name="Финансовый 6 2 3 2" xfId="1738" xr:uid="{E4DC4476-75ED-4781-907B-37EF61DB2927}"/>
    <cellStyle name="Финансовый 6 2 3 2 2" xfId="3207" xr:uid="{5235FDD2-83A8-400E-AB2A-3AB775C218E8}"/>
    <cellStyle name="Финансовый 6 2 3 2 2 2" xfId="5323" xr:uid="{EF297C25-B370-4DC5-AA7D-2F1D4F1E9CD6}"/>
    <cellStyle name="Финансовый 6 2 3 2 3" xfId="2473" xr:uid="{AA7CA4DA-1B7A-4290-9E88-EB3F761F5FB8}"/>
    <cellStyle name="Финансовый 6 2 3 2 3 2" xfId="4633" xr:uid="{883BA48E-EAA8-47B8-B840-945F257F6A0D}"/>
    <cellStyle name="Финансовый 6 2 3 2 4" xfId="3898" xr:uid="{67EF4809-C9C9-4BBF-8666-F737A8E20052}"/>
    <cellStyle name="Финансовый 6 2 3 3" xfId="2728" xr:uid="{30E82508-53C4-40E6-89D2-06AE12469A5E}"/>
    <cellStyle name="Финансовый 6 2 3 3 2" xfId="4888" xr:uid="{E5572D85-23AA-4535-A703-569E3E1F2A9D}"/>
    <cellStyle name="Финансовый 6 2 3 4" xfId="1994" xr:uid="{BD8EF525-03BA-4A72-8F97-7458C19C0C92}"/>
    <cellStyle name="Финансовый 6 2 3 4 2" xfId="4154" xr:uid="{CAD3ED98-7EDA-45B5-B944-D0E5122D09BF}"/>
    <cellStyle name="Финансовый 6 2 3 5" xfId="3463" xr:uid="{73E29A0C-13D4-4871-8B2A-4D2612103E19}"/>
    <cellStyle name="Финансовый 6 2 4" xfId="1736" xr:uid="{2663C41D-FB5E-4A36-A879-ABAEF5B65B44}"/>
    <cellStyle name="Финансовый 6 2 4 2" xfId="3205" xr:uid="{14355AB0-6530-49A7-BD7D-92490824A09B}"/>
    <cellStyle name="Финансовый 6 2 4 2 2" xfId="5321" xr:uid="{E7717E2A-4886-47A2-8C4F-951E7DBDCD89}"/>
    <cellStyle name="Финансовый 6 2 4 3" xfId="2471" xr:uid="{76FFD687-A163-4185-9C57-6E67A08800C5}"/>
    <cellStyle name="Финансовый 6 2 4 3 2" xfId="4631" xr:uid="{1AB48AD0-627F-4322-8D76-31FE9B409335}"/>
    <cellStyle name="Финансовый 6 2 4 4" xfId="3896" xr:uid="{6D321816-3904-4491-AF5F-1E8B21E71EB8}"/>
    <cellStyle name="Финансовый 6 2 5" xfId="2598" xr:uid="{2A5C2C4B-252A-4740-BACE-57C866183A8C}"/>
    <cellStyle name="Финансовый 6 2 5 2" xfId="4758" xr:uid="{89718EAB-DB47-483D-9977-6B28EF272024}"/>
    <cellStyle name="Финансовый 6 2 6" xfId="1864" xr:uid="{F3A0C724-B49D-4608-A7B8-C1FD135AB7D9}"/>
    <cellStyle name="Финансовый 6 2 6 2" xfId="4024" xr:uid="{B1C11E43-CE12-4E2E-8211-B9CCCC2F97CE}"/>
    <cellStyle name="Финансовый 6 2 7" xfId="3333" xr:uid="{D0C7441F-7883-4A4C-ABE7-2ADD1D00451E}"/>
    <cellStyle name="Финансовый 6 2 8" xfId="1104" xr:uid="{7D3C2E5E-A60F-49C1-BDE7-5E2FB796A392}"/>
    <cellStyle name="Финансовый 6 2 9" xfId="704" xr:uid="{8F574B6F-BA08-4B4F-96B6-5DAB4352ADD0}"/>
    <cellStyle name="Финансовый 6 3" xfId="286" xr:uid="{AA4618B4-F19B-4C0C-B5B1-17B5843F2A46}"/>
    <cellStyle name="Финансовый 6 3 2" xfId="999" xr:uid="{52AE491E-08D4-4C14-A10D-872D05EB357A}"/>
    <cellStyle name="Финансовый 6 3 2 2" xfId="3208" xr:uid="{769B64D3-AF20-4C46-AED4-C479687C6882}"/>
    <cellStyle name="Финансовый 6 3 2 2 2" xfId="5324" xr:uid="{4E3BFA66-27A6-4804-A3A4-79C2E1AF858D}"/>
    <cellStyle name="Финансовый 6 3 2 3" xfId="2474" xr:uid="{C64C46D7-B5FB-4161-B6FC-3E8C166316A4}"/>
    <cellStyle name="Финансовый 6 3 2 3 2" xfId="4634" xr:uid="{51C529A4-3DA7-4DEA-9E38-E757D0CAD182}"/>
    <cellStyle name="Финансовый 6 3 2 4" xfId="3899" xr:uid="{4754006F-2357-4CC2-8EB3-BFBB8642AF8B}"/>
    <cellStyle name="Финансовый 6 3 2 5" xfId="1739" xr:uid="{99E4F728-CA3F-4130-B617-CC630E4EE7CD}"/>
    <cellStyle name="Финансовый 6 3 3" xfId="2824" xr:uid="{FCE5AF80-43A7-4567-9DC4-37CA28225FD5}"/>
    <cellStyle name="Финансовый 6 3 3 2" xfId="4984" xr:uid="{56A6E827-3214-43D1-9E42-63B2863455BA}"/>
    <cellStyle name="Финансовый 6 3 4" xfId="2090" xr:uid="{2E755BF9-A593-4348-BAE0-444B7F0287E9}"/>
    <cellStyle name="Финансовый 6 3 4 2" xfId="4250" xr:uid="{9ECE6E72-EE18-4717-BD18-022B1DBE5D8D}"/>
    <cellStyle name="Финансовый 6 3 5" xfId="3559" xr:uid="{53599CEF-1E97-449E-B028-C1847DBC2A60}"/>
    <cellStyle name="Финансовый 6 3 6" xfId="1335" xr:uid="{B50E0495-CA64-4B41-B99F-5CFC4AE7197D}"/>
    <cellStyle name="Финансовый 6 3 7" xfId="703" xr:uid="{FB33A55A-DA0C-4EF4-B392-0C47F04DD9EE}"/>
    <cellStyle name="Финансовый 6 4" xfId="377" xr:uid="{0D0E360E-91A5-417A-A71D-7F619701DAE2}"/>
    <cellStyle name="Финансовый 6 4 2" xfId="1740" xr:uid="{A6997715-1443-43C2-AC0A-C1320B647A69}"/>
    <cellStyle name="Финансовый 6 4 2 2" xfId="3209" xr:uid="{227D38C8-609B-4E0E-863A-21898BA6C393}"/>
    <cellStyle name="Финансовый 6 4 2 2 2" xfId="5325" xr:uid="{56207B05-A4C6-4D92-BFE4-0D06728115B8}"/>
    <cellStyle name="Финансовый 6 4 2 3" xfId="2475" xr:uid="{ADA77112-578E-49C2-9DF8-CF16846BC727}"/>
    <cellStyle name="Финансовый 6 4 2 3 2" xfId="4635" xr:uid="{C1A8BF5C-5917-4D67-8D7F-991CC50C6FF5}"/>
    <cellStyle name="Финансовый 6 4 2 4" xfId="3900" xr:uid="{B740E497-4A56-4A7C-8555-AF02D3D09AA0}"/>
    <cellStyle name="Финансовый 6 4 3" xfId="2712" xr:uid="{E4ADDBE4-C64F-419E-B651-5919E86FF011}"/>
    <cellStyle name="Финансовый 6 4 3 2" xfId="4872" xr:uid="{AA1F5946-871E-41AC-A28E-797FF317B9F1}"/>
    <cellStyle name="Финансовый 6 4 4" xfId="1978" xr:uid="{9ADC766A-73BB-4EED-9408-3D244AE7BDB7}"/>
    <cellStyle name="Финансовый 6 4 4 2" xfId="4138" xr:uid="{7B5F05F4-B867-48DE-B82E-9E4AF0C5FBB0}"/>
    <cellStyle name="Финансовый 6 4 5" xfId="3447" xr:uid="{240CED97-EECA-4FCF-AABC-AA323FF4EE67}"/>
    <cellStyle name="Финансовый 6 4 6" xfId="1223" xr:uid="{9A92823C-B55F-435F-A043-55ACED1B1696}"/>
    <cellStyle name="Финансовый 6 4 7" xfId="820" xr:uid="{B9FD7BCD-F1B1-4838-A77C-081D018A5452}"/>
    <cellStyle name="Финансовый 6 5" xfId="1735" xr:uid="{3F4ABCE8-F832-45D1-B42B-34363DDA37EB}"/>
    <cellStyle name="Финансовый 6 5 2" xfId="3204" xr:uid="{1F98DDB1-0073-4349-B7D4-739CFED0745B}"/>
    <cellStyle name="Финансовый 6 5 2 2" xfId="5320" xr:uid="{E85E67AC-EE10-4E38-91BD-009121E9FE6B}"/>
    <cellStyle name="Финансовый 6 5 3" xfId="2470" xr:uid="{4FE0FFF3-AC1A-4EF7-AB65-4582802C24D8}"/>
    <cellStyle name="Финансовый 6 5 3 2" xfId="4630" xr:uid="{3A6E8FD5-A2EE-4DB4-BE16-300B2C9D61DA}"/>
    <cellStyle name="Финансовый 6 5 4" xfId="3895" xr:uid="{365D5C50-E88D-4B6E-B793-FB13BB2360EA}"/>
    <cellStyle name="Финансовый 6 6" xfId="2582" xr:uid="{DB68E0A4-2469-493D-9548-EEACA6EDF76E}"/>
    <cellStyle name="Финансовый 6 6 2" xfId="4742" xr:uid="{7D80D5F9-5842-40A4-B3FC-556124D8D40F}"/>
    <cellStyle name="Финансовый 6 7" xfId="1848" xr:uid="{8BD4D195-866F-425F-B1C6-C440B7ECD732}"/>
    <cellStyle name="Финансовый 6 7 2" xfId="4008" xr:uid="{041A190A-1D4F-4997-8CA6-E42CE7EA0AA6}"/>
    <cellStyle name="Финансовый 6 8" xfId="3317" xr:uid="{64B4F965-2414-42AB-90BC-768FFE01B1F0}"/>
    <cellStyle name="Финансовый 6 9" xfId="1088" xr:uid="{5B0CBE51-51EB-4874-85A7-C2F140AE661F}"/>
    <cellStyle name="Финансовый 7" xfId="402" xr:uid="{58F099D8-68EF-4780-BA1C-B280699967AC}"/>
    <cellStyle name="Финансовый 7 2" xfId="1360" xr:uid="{0F32DF42-4BA7-42D8-BC2A-392D5D0B7CAB}"/>
    <cellStyle name="Финансовый 7 2 2" xfId="1742" xr:uid="{D2B3C9EA-38A7-4762-AAFF-5CF3EC2660C8}"/>
    <cellStyle name="Финансовый 7 2 2 2" xfId="3211" xr:uid="{37A4B359-7B0D-4136-AFF6-6F141C97B8ED}"/>
    <cellStyle name="Финансовый 7 2 2 2 2" xfId="5327" xr:uid="{645E1423-8B3D-49D1-BFEA-B982548C67A9}"/>
    <cellStyle name="Финансовый 7 2 2 3" xfId="2477" xr:uid="{2E91ED50-B097-4FAC-A95F-1629E52260C9}"/>
    <cellStyle name="Финансовый 7 2 2 3 2" xfId="4637" xr:uid="{AD9836B6-648A-460D-AFB7-B6F893021A0A}"/>
    <cellStyle name="Финансовый 7 2 2 4" xfId="3902" xr:uid="{562DD525-1EBE-4BD2-9105-577BE841F203}"/>
    <cellStyle name="Финансовый 7 2 3" xfId="2849" xr:uid="{12101D1C-6D77-4236-9CDF-20AC578EC212}"/>
    <cellStyle name="Финансовый 7 2 3 2" xfId="5009" xr:uid="{5A13F6DD-7FCD-4C6C-8A08-083263A00861}"/>
    <cellStyle name="Финансовый 7 2 4" xfId="2115" xr:uid="{4E373100-361B-4E8A-A635-3CB2DB5C98DE}"/>
    <cellStyle name="Финансовый 7 2 4 2" xfId="4275" xr:uid="{839C9BD8-6D60-4F7F-8D37-158729FC40C9}"/>
    <cellStyle name="Финансовый 7 2 5" xfId="3584" xr:uid="{81DDC0F3-FCCD-4D8A-B906-B531DF063F47}"/>
    <cellStyle name="Финансовый 7 3" xfId="1248" xr:uid="{8EC1C6CF-00E7-4E71-9DA3-CC6ADD6B0447}"/>
    <cellStyle name="Финансовый 7 3 2" xfId="1743" xr:uid="{6041E70D-3A02-4C4E-9F80-D2920B58CA00}"/>
    <cellStyle name="Финансовый 7 3 2 2" xfId="3212" xr:uid="{0B796506-E3D6-4D45-8240-4B7CFE601998}"/>
    <cellStyle name="Финансовый 7 3 2 2 2" xfId="5328" xr:uid="{34BB52CF-D796-4659-A620-293742E0ABEC}"/>
    <cellStyle name="Финансовый 7 3 2 3" xfId="2478" xr:uid="{64C0EEE7-8311-42CD-B408-1E485B61E056}"/>
    <cellStyle name="Финансовый 7 3 2 3 2" xfId="4638" xr:uid="{A4526B6B-1173-46AD-ADB3-06A52DC33FE3}"/>
    <cellStyle name="Финансовый 7 3 2 4" xfId="3903" xr:uid="{CCAA22A7-5327-45FA-B6A4-B4459E7FA0A6}"/>
    <cellStyle name="Финансовый 7 3 3" xfId="2737" xr:uid="{9915B16F-FF2A-4FB4-A9D8-3C46E2E69B1E}"/>
    <cellStyle name="Финансовый 7 3 3 2" xfId="4897" xr:uid="{512B7643-0F63-4541-9B58-81337FBC61BA}"/>
    <cellStyle name="Финансовый 7 3 4" xfId="2003" xr:uid="{1BFB9886-6197-4D2D-A5CB-AB4ADFB6883E}"/>
    <cellStyle name="Финансовый 7 3 4 2" xfId="4163" xr:uid="{5BA2B1F0-9EE8-4E44-AD99-5DA400A98A42}"/>
    <cellStyle name="Финансовый 7 3 5" xfId="3472" xr:uid="{7E37189B-638C-4011-8817-81852F8E9758}"/>
    <cellStyle name="Финансовый 7 4" xfId="1741" xr:uid="{8F894CA3-05D7-407F-AD9C-49B57EB508E4}"/>
    <cellStyle name="Финансовый 7 4 2" xfId="3210" xr:uid="{9E5FBD92-F15A-4FC6-93C6-085C9DBCE20B}"/>
    <cellStyle name="Финансовый 7 4 2 2" xfId="5326" xr:uid="{9038B249-05CC-4279-849A-3847FE76FB96}"/>
    <cellStyle name="Финансовый 7 4 3" xfId="2476" xr:uid="{86DDF8E4-0B09-4396-BEDB-157380299ED0}"/>
    <cellStyle name="Финансовый 7 4 3 2" xfId="4636" xr:uid="{354B8FA8-C3BB-417C-9DDC-93D96E42E77E}"/>
    <cellStyle name="Финансовый 7 4 4" xfId="3901" xr:uid="{4E9988E4-80B4-48F6-BAB9-9D2FCDF9EA59}"/>
    <cellStyle name="Финансовый 7 5" xfId="2607" xr:uid="{71DFB520-6AA8-4023-BC4E-A186F153ED04}"/>
    <cellStyle name="Финансовый 7 5 2" xfId="4767" xr:uid="{E53450A9-5A67-433D-B980-B6CBFDDB15F4}"/>
    <cellStyle name="Финансовый 7 6" xfId="1873" xr:uid="{E882B7A5-7F08-47A4-8C31-8467D218AE84}"/>
    <cellStyle name="Финансовый 7 6 2" xfId="4033" xr:uid="{35F8D5C8-7496-4199-B81A-8CD5C38EE17E}"/>
    <cellStyle name="Финансовый 7 7" xfId="3342" xr:uid="{6C080229-2F4D-4839-90F7-7E15AAB3720C}"/>
    <cellStyle name="Финансовый 7 8" xfId="1113" xr:uid="{79C6916E-0DAE-4B5D-888B-EE36E3A03A11}"/>
    <cellStyle name="Финансовый 8" xfId="412" xr:uid="{3A3E7996-5818-4D07-9757-2665486E957B}"/>
    <cellStyle name="Финансовый 8 2" xfId="1370" xr:uid="{166012DC-599C-408C-8903-A5D266E6F0AA}"/>
    <cellStyle name="Финансовый 8 2 2" xfId="1745" xr:uid="{ECAF5490-2A08-43FD-A395-18D1922C337D}"/>
    <cellStyle name="Финансовый 8 2 2 2" xfId="3214" xr:uid="{5ABB460D-B803-439C-8A53-086CA6B6385B}"/>
    <cellStyle name="Финансовый 8 2 2 2 2" xfId="5330" xr:uid="{D594BE5E-DDB5-4428-9CC4-0BBB2267AC87}"/>
    <cellStyle name="Финансовый 8 2 2 3" xfId="2480" xr:uid="{D96178B7-2B82-44C6-8326-28027FFB6DA7}"/>
    <cellStyle name="Финансовый 8 2 2 3 2" xfId="4640" xr:uid="{F401D053-6D3D-4162-AFD6-34364B97E91E}"/>
    <cellStyle name="Финансовый 8 2 2 4" xfId="3905" xr:uid="{856B170E-21F8-43D0-9E07-E2602C63D14B}"/>
    <cellStyle name="Финансовый 8 2 3" xfId="2859" xr:uid="{988F0306-8370-4CD1-9D70-CCC723197F90}"/>
    <cellStyle name="Финансовый 8 2 3 2" xfId="5019" xr:uid="{682E0D61-07CA-4D9D-8FCC-0F7852E3746A}"/>
    <cellStyle name="Финансовый 8 2 4" xfId="2125" xr:uid="{B44CC17E-30A3-4D5D-99A9-45DAB828EED4}"/>
    <cellStyle name="Финансовый 8 2 4 2" xfId="4285" xr:uid="{7E4BF01D-96B4-4D3E-A829-264FEB94DA1E}"/>
    <cellStyle name="Финансовый 8 2 5" xfId="3594" xr:uid="{C63C422B-A326-4E02-B3F6-59DA79DB10DF}"/>
    <cellStyle name="Финансовый 8 3" xfId="1258" xr:uid="{773DB5C5-F806-40B2-8B5E-9F25C474A61E}"/>
    <cellStyle name="Финансовый 8 3 2" xfId="1746" xr:uid="{AE3939EE-A098-4D73-B6FA-99E7BAC421C3}"/>
    <cellStyle name="Финансовый 8 3 2 2" xfId="3215" xr:uid="{96C7ADC6-1190-4A9C-AAA9-D31482FEFE70}"/>
    <cellStyle name="Финансовый 8 3 2 2 2" xfId="5331" xr:uid="{BB1A272E-C951-4721-9F51-0B68BBFEFADB}"/>
    <cellStyle name="Финансовый 8 3 2 3" xfId="2481" xr:uid="{E1CBD25A-6360-470A-A200-C07B49456116}"/>
    <cellStyle name="Финансовый 8 3 2 3 2" xfId="4641" xr:uid="{30C2AA7B-3517-4B0F-B3CC-2BF94BF812A2}"/>
    <cellStyle name="Финансовый 8 3 2 4" xfId="3906" xr:uid="{48FA7440-7269-49BB-8E9A-B04BFCDA084B}"/>
    <cellStyle name="Финансовый 8 3 3" xfId="2747" xr:uid="{2DF206A0-F695-4043-B9A9-94D887DEA256}"/>
    <cellStyle name="Финансовый 8 3 3 2" xfId="4907" xr:uid="{878AC4F0-87FF-4B4A-BC2F-F1429F093802}"/>
    <cellStyle name="Финансовый 8 3 4" xfId="2013" xr:uid="{DE26D899-09C0-4C5A-855F-EFE46E433020}"/>
    <cellStyle name="Финансовый 8 3 4 2" xfId="4173" xr:uid="{4E0B2793-CC5B-40AE-BCF0-94C6AB300AED}"/>
    <cellStyle name="Финансовый 8 3 5" xfId="3482" xr:uid="{9CC45951-30F0-4264-9CF8-B82776428E00}"/>
    <cellStyle name="Финансовый 8 4" xfId="1744" xr:uid="{8C1A61CB-44A1-4AFA-8F4D-6112B490A0BF}"/>
    <cellStyle name="Финансовый 8 4 2" xfId="3213" xr:uid="{685D6196-2F6A-4F2F-BFC9-B548075A3D3A}"/>
    <cellStyle name="Финансовый 8 4 2 2" xfId="5329" xr:uid="{94E9DCB4-3D78-4431-B2FF-34B96FE7EA11}"/>
    <cellStyle name="Финансовый 8 4 3" xfId="2479" xr:uid="{8C1824B4-8FE2-4CAD-AB48-F468FA3AE433}"/>
    <cellStyle name="Финансовый 8 4 3 2" xfId="4639" xr:uid="{6F49DA7F-60F3-42DC-AAE6-A5DFFF2F46CA}"/>
    <cellStyle name="Финансовый 8 4 4" xfId="3904" xr:uid="{FAD22A57-0A99-4433-B41B-80ADB221C9A1}"/>
    <cellStyle name="Финансовый 8 5" xfId="2617" xr:uid="{726C9630-8CA4-4D71-BD28-28817EF3718B}"/>
    <cellStyle name="Финансовый 8 5 2" xfId="4777" xr:uid="{E8CD9186-D039-4051-907F-6BDF7607EF9A}"/>
    <cellStyle name="Финансовый 8 6" xfId="1883" xr:uid="{C10F2493-3AD9-4FEC-8736-DA80B2851A94}"/>
    <cellStyle name="Финансовый 8 6 2" xfId="4043" xr:uid="{3214CF93-8799-44C2-9C7D-5291F6E5E061}"/>
    <cellStyle name="Финансовый 8 7" xfId="3352" xr:uid="{A14F3022-78EB-4231-B01B-2405A75363AB}"/>
    <cellStyle name="Финансовый 8 8" xfId="1123" xr:uid="{1DD73A49-35B8-47C5-88EC-48FECBF7964F}"/>
    <cellStyle name="Финансовый 9" xfId="17" xr:uid="{123EC507-A771-428D-96CD-0628FF323F31}"/>
    <cellStyle name="Финансовый 9 10" xfId="3268" xr:uid="{553E8FF1-0B5B-426F-88CB-002CB620A28E}"/>
    <cellStyle name="Финансовый 9 11" xfId="1039" xr:uid="{8BE0A2BC-C40A-4A62-A374-F818CB3F2A80}"/>
    <cellStyle name="Финансовый 9 12" xfId="445" xr:uid="{5F527B8C-5F31-4DAF-9C43-EA1CD10E6A92}"/>
    <cellStyle name="Финансовый 9 2" xfId="32" xr:uid="{E0B1FE77-0928-48E1-92C8-058270257339}"/>
    <cellStyle name="Финансовый 9 2 10" xfId="1048" xr:uid="{A37CC85D-9085-4361-A416-337F18095E5C}"/>
    <cellStyle name="Финансовый 9 2 11" xfId="454" xr:uid="{3DEA6466-C2A3-4159-9E67-1F56BA1A08FF}"/>
    <cellStyle name="Финансовый 9 2 2" xfId="12" xr:uid="{53064A8E-911F-4E79-BBEB-3CCCE0AA7A22}"/>
    <cellStyle name="Финансовый 9 2 2 10" xfId="1795" xr:uid="{B3093365-252B-4995-8522-A3947BFED31A}"/>
    <cellStyle name="Финансовый 9 2 2 10 2" xfId="3955" xr:uid="{3CA34CB0-F784-4AED-920E-2FFB903AC718}"/>
    <cellStyle name="Финансовый 9 2 2 11" xfId="3265" xr:uid="{A35DF10E-C092-4C3B-9CCF-98A48112A400}"/>
    <cellStyle name="Финансовый 9 2 2 12" xfId="1036" xr:uid="{245D9D7E-4D9F-4EA4-9ACD-9E0202905A17}"/>
    <cellStyle name="Финансовый 9 2 2 13" xfId="442" xr:uid="{3E3BADB9-624A-4BB0-B1E7-C30D5CE7F718}"/>
    <cellStyle name="Финансовый 9 2 2 2" xfId="19" xr:uid="{84D6816F-3136-4AF1-8696-F17FB20F2538}"/>
    <cellStyle name="Финансовый 9 2 2 2 10" xfId="1041" xr:uid="{BDB75010-3FA4-482C-9E1B-142BD7B47EFD}"/>
    <cellStyle name="Финансовый 9 2 2 2 11" xfId="447" xr:uid="{14793999-95F4-4A33-BD0C-516590AD6DFC}"/>
    <cellStyle name="Финансовый 9 2 2 2 2" xfId="34" xr:uid="{2FA87123-EE32-4059-9A4E-707887CD9C41}"/>
    <cellStyle name="Финансовый 9 2 2 2 2 10" xfId="456" xr:uid="{72E7CA78-A688-4170-9AA3-6ADE16579A3B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1007" xr:uid="{E71FCECB-7229-4DB0-942F-854612F557D8}"/>
    <cellStyle name="Финансовый 9 2 2 2 2 2 2 2 2 2" xfId="5338" xr:uid="{DAD0F1CD-8BB5-4E48-8C9A-0941E5D15CDE}"/>
    <cellStyle name="Финансовый 9 2 2 2 2 2 2 2 2 3" xfId="3222" xr:uid="{D53512DD-F053-4B4B-A674-D4223DDDA65C}"/>
    <cellStyle name="Финансовый 9 2 2 2 2 2 2 2 3" xfId="2488" xr:uid="{E2F8BE1C-798F-4A9D-9FE0-52E7C8F4BD53}"/>
    <cellStyle name="Финансовый 9 2 2 2 2 2 2 2 3 2" xfId="4648" xr:uid="{2A5D6835-740E-42D9-AB24-3E9F63C799D5}"/>
    <cellStyle name="Финансовый 9 2 2 2 2 2 2 2 4" xfId="3913" xr:uid="{4337C6D5-BF9A-4107-BCC6-178A5538CAC9}"/>
    <cellStyle name="Финансовый 9 2 2 2 2 2 2 2 5" xfId="1753" xr:uid="{AEB5C301-0DE3-4154-9EA7-A11E85E11A21}"/>
    <cellStyle name="Финансовый 9 2 2 2 2 2 2 2 6" xfId="711" xr:uid="{D77DF7DB-8992-4C20-AAE7-DFF04111A715}"/>
    <cellStyle name="Финансовый 9 2 2 2 2 2 2 3" xfId="832" xr:uid="{59240D78-1904-447C-8B05-5D8CCE7CCEEA}"/>
    <cellStyle name="Финансовый 9 2 2 2 2 2 2 3 2" xfId="4964" xr:uid="{9160DA63-D699-437F-9EDC-DB00742FE25C}"/>
    <cellStyle name="Финансовый 9 2 2 2 2 2 2 3 3" xfId="2804" xr:uid="{AF6E2044-4220-4309-B1BB-6DF03F2B699C}"/>
    <cellStyle name="Финансовый 9 2 2 2 2 2 2 4" xfId="2070" xr:uid="{9C2624A0-043A-461D-8FCF-47D43C004D10}"/>
    <cellStyle name="Финансовый 9 2 2 2 2 2 2 4 2" xfId="4230" xr:uid="{59E0D72E-3A85-4F64-9E83-CC6FBEEBEEE1}"/>
    <cellStyle name="Финансовый 9 2 2 2 2 2 2 5" xfId="3539" xr:uid="{9EC86A7F-6460-4D78-8DAF-E3F6B3E9EB99}"/>
    <cellStyle name="Финансовый 9 2 2 2 2 2 2 6" xfId="1315" xr:uid="{8BD15013-D225-4925-A21A-5CBCFF570688}"/>
    <cellStyle name="Финансовый 9 2 2 2 2 2 2 7" xfId="536" xr:uid="{CE595427-1415-4DF6-B3C4-4AC38D9D5943}"/>
    <cellStyle name="Финансовый 9 2 2 2 2 2 3" xfId="174" xr:uid="{5998B15A-1F83-43EB-8E69-DB71973ACF11}"/>
    <cellStyle name="Финансовый 9 2 2 2 2 2 3 2" xfId="887" xr:uid="{36A5D5CE-EA3F-4243-BC79-58190A3EC864}"/>
    <cellStyle name="Финансовый 9 2 2 2 2 2 3 2 2" xfId="3223" xr:uid="{C89EDF1F-BC92-44F6-9343-875198CE0FCA}"/>
    <cellStyle name="Финансовый 9 2 2 2 2 2 3 2 2 2" xfId="5339" xr:uid="{85CB6FD2-11EF-4F8A-BAB0-2DE9F1393D79}"/>
    <cellStyle name="Финансовый 9 2 2 2 2 2 3 2 3" xfId="2489" xr:uid="{D76E7FE0-9F1E-4E78-B3A4-D2CCDAA9BA6E}"/>
    <cellStyle name="Финансовый 9 2 2 2 2 2 3 2 3 2" xfId="4649" xr:uid="{A98B7FE3-99EB-4ABA-88B7-E512D63D7484}"/>
    <cellStyle name="Финансовый 9 2 2 2 2 2 3 2 4" xfId="3914" xr:uid="{67E757A1-83B7-4E02-9F54-C67E9CD0B35B}"/>
    <cellStyle name="Финансовый 9 2 2 2 2 2 3 2 5" xfId="1754" xr:uid="{DDE2C32A-EDDD-4E16-9F8C-A1EE0B9DB341}"/>
    <cellStyle name="Финансовый 9 2 2 2 2 2 3 3" xfId="2692" xr:uid="{AACCF696-CD3A-4FC6-AA71-E187BF1B0999}"/>
    <cellStyle name="Финансовый 9 2 2 2 2 2 3 3 2" xfId="4852" xr:uid="{A676F8B0-A6B9-4CE9-B23A-DD4FCCE14D01}"/>
    <cellStyle name="Финансовый 9 2 2 2 2 2 3 4" xfId="1958" xr:uid="{AC1599CB-557E-489B-9638-B5E1E2E9A931}"/>
    <cellStyle name="Финансовый 9 2 2 2 2 2 3 4 2" xfId="4118" xr:uid="{2D6FAF8D-2EAF-41A5-B3FB-AC0661B1FDB4}"/>
    <cellStyle name="Финансовый 9 2 2 2 2 2 3 5" xfId="3427" xr:uid="{A18F9E75-2220-491D-A7BE-9D5D96465C15}"/>
    <cellStyle name="Финансовый 9 2 2 2 2 2 3 6" xfId="1202" xr:uid="{C3F0BE10-4FDD-48D5-A27E-4ECF5844AEF2}"/>
    <cellStyle name="Финансовый 9 2 2 2 2 2 3 7" xfId="591" xr:uid="{C33A93A3-8AA2-4511-B9C2-0DED75B292A1}"/>
    <cellStyle name="Финансовый 9 2 2 2 2 2 4" xfId="293" xr:uid="{7F5A56C0-38CE-4E8A-809E-A85982841862}"/>
    <cellStyle name="Финансовый 9 2 2 2 2 2 4 2" xfId="1006" xr:uid="{48109177-24CA-4C32-98FB-C50533BEA01A}"/>
    <cellStyle name="Финансовый 9 2 2 2 2 2 4 2 2" xfId="5337" xr:uid="{CD99C6C9-2514-4F29-BC25-FFA83D0DEF99}"/>
    <cellStyle name="Финансовый 9 2 2 2 2 2 4 2 3" xfId="3221" xr:uid="{37B9F940-D5A2-4157-927F-F7EEA70AF894}"/>
    <cellStyle name="Финансовый 9 2 2 2 2 2 4 3" xfId="2487" xr:uid="{C6AB8119-6B8C-475D-8514-933A27443FE2}"/>
    <cellStyle name="Финансовый 9 2 2 2 2 2 4 3 2" xfId="4647" xr:uid="{3E106C1B-97E9-47B4-A2AC-6CA83B7F8D30}"/>
    <cellStyle name="Финансовый 9 2 2 2 2 2 4 4" xfId="3912" xr:uid="{21C0C5B8-C01F-4AE2-ADFD-AC75B30B28B0}"/>
    <cellStyle name="Финансовый 9 2 2 2 2 2 4 5" xfId="1752" xr:uid="{7EF377D0-4FE3-46A7-8F45-7AB43075D0EA}"/>
    <cellStyle name="Финансовый 9 2 2 2 2 2 4 6" xfId="710" xr:uid="{6484ED17-5258-452D-ABC5-274BC5B0AF65}"/>
    <cellStyle name="Финансовый 9 2 2 2 2 2 5" xfId="356" xr:uid="{101B888C-DCF3-4EEE-AD47-70D4033F582F}"/>
    <cellStyle name="Финансовый 9 2 2 2 2 2 5 2" xfId="4722" xr:uid="{96DC79E5-09EE-4729-A995-9346F7063417}"/>
    <cellStyle name="Финансовый 9 2 2 2 2 2 5 3" xfId="2562" xr:uid="{420190C0-C2F0-4376-87CF-CCE863B2ADD5}"/>
    <cellStyle name="Финансовый 9 2 2 2 2 2 5 4" xfId="771" xr:uid="{23F0B754-A9A9-4B69-8971-262F46C7A5E2}"/>
    <cellStyle name="Финансовый 9 2 2 2 2 2 6" xfId="1827" xr:uid="{B1D2D853-A7C3-4969-97E4-DBC3BDB20808}"/>
    <cellStyle name="Финансовый 9 2 2 2 2 2 6 2" xfId="3987" xr:uid="{4BC06204-4C47-4697-8241-7F7B13424228}"/>
    <cellStyle name="Финансовый 9 2 2 2 2 2 7" xfId="3297" xr:uid="{963C85E9-8643-4136-8EE3-BA71F7F79A0A}"/>
    <cellStyle name="Финансовый 9 2 2 2 2 2 8" xfId="1068" xr:uid="{FE0FAA28-6055-405A-885E-E1CBE05D5D60}"/>
    <cellStyle name="Финансовый 9 2 2 2 2 2 9" xfId="474" xr:uid="{DC73BBE2-A330-45E8-BF20-18E839F7FD64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1008" xr:uid="{89B41FB6-2B61-41F4-A094-63F946E39728}"/>
    <cellStyle name="Финансовый 9 2 2 2 2 3 2 2 2" xfId="5340" xr:uid="{0A91F08F-C065-47F4-9B61-40114820D570}"/>
    <cellStyle name="Финансовый 9 2 2 2 2 3 2 2 3" xfId="3224" xr:uid="{8ECE5CBC-D2DB-4DE5-AC50-8991F969FCEC}"/>
    <cellStyle name="Финансовый 9 2 2 2 2 3 2 3" xfId="2490" xr:uid="{953EBB83-3EEC-4DE4-9740-67B2DE6E9508}"/>
    <cellStyle name="Финансовый 9 2 2 2 2 3 2 3 2" xfId="4650" xr:uid="{93E86FBB-5F1E-4B11-B16C-51D42CEED58A}"/>
    <cellStyle name="Финансовый 9 2 2 2 2 3 2 4" xfId="3915" xr:uid="{BC9B9107-0585-4748-901C-7EEEBD4A9CBB}"/>
    <cellStyle name="Финансовый 9 2 2 2 2 3 2 5" xfId="1755" xr:uid="{814C65C4-0FBD-41ED-A5D9-44746BF92981}"/>
    <cellStyle name="Финансовый 9 2 2 2 2 3 2 6" xfId="712" xr:uid="{CC6424CD-9DEE-44AA-930E-32BA727B2104}"/>
    <cellStyle name="Финансовый 9 2 2 2 2 3 3" xfId="831" xr:uid="{9AF37EE8-1F48-4022-ABD3-3BFC8B367C02}"/>
    <cellStyle name="Финансовый 9 2 2 2 2 3 3 2" xfId="4946" xr:uid="{C349858D-FB1E-4D76-93E8-8522667475EB}"/>
    <cellStyle name="Финансовый 9 2 2 2 2 3 3 3" xfId="2786" xr:uid="{5E5A3084-5D33-4F58-80A3-A895BABF6EB7}"/>
    <cellStyle name="Финансовый 9 2 2 2 2 3 4" xfId="2052" xr:uid="{0864D245-8E3F-4923-8B96-7A7013357840}"/>
    <cellStyle name="Финансовый 9 2 2 2 2 3 4 2" xfId="4212" xr:uid="{FD97FD83-5B4B-40CF-893A-3C9536384023}"/>
    <cellStyle name="Финансовый 9 2 2 2 2 3 5" xfId="3521" xr:uid="{90B917C4-391E-40E6-8B40-3869F463B307}"/>
    <cellStyle name="Финансовый 9 2 2 2 2 3 6" xfId="1297" xr:uid="{B354A12C-9C91-4542-801E-6019E7E9B3F3}"/>
    <cellStyle name="Финансовый 9 2 2 2 2 3 7" xfId="535" xr:uid="{FE65AB92-AE98-4206-AECC-7CAC477638A3}"/>
    <cellStyle name="Финансовый 9 2 2 2 2 4" xfId="173" xr:uid="{7450EE04-6581-443E-AABB-09196486CA04}"/>
    <cellStyle name="Финансовый 9 2 2 2 2 4 2" xfId="886" xr:uid="{88ED04DF-7B1A-43A0-B228-36AA621D0E5D}"/>
    <cellStyle name="Финансовый 9 2 2 2 2 4 2 2" xfId="3225" xr:uid="{B664E8D6-F2F8-42E4-A1E8-C0F0F4170971}"/>
    <cellStyle name="Финансовый 9 2 2 2 2 4 2 2 2" xfId="5341" xr:uid="{8938385E-6E0A-41EB-9544-947ECC3299FD}"/>
    <cellStyle name="Финансовый 9 2 2 2 2 4 2 3" xfId="2491" xr:uid="{07B7D694-D463-43DB-88B3-868E95E61352}"/>
    <cellStyle name="Финансовый 9 2 2 2 2 4 2 3 2" xfId="4651" xr:uid="{945692ED-0757-439C-91ED-A7EB38961E7C}"/>
    <cellStyle name="Финансовый 9 2 2 2 2 4 2 4" xfId="3916" xr:uid="{E41C1015-3473-4E77-8232-ADF282D231E9}"/>
    <cellStyle name="Финансовый 9 2 2 2 2 4 2 5" xfId="1756" xr:uid="{2002DBF5-9835-41F0-9599-2DD49B41EF9C}"/>
    <cellStyle name="Финансовый 9 2 2 2 2 4 3" xfId="2674" xr:uid="{530B9ADD-99D4-448D-85EA-C5B3365EC4AC}"/>
    <cellStyle name="Финансовый 9 2 2 2 2 4 3 2" xfId="4834" xr:uid="{FB05DFD3-50C6-4838-B1AC-9B05AFBBA221}"/>
    <cellStyle name="Финансовый 9 2 2 2 2 4 4" xfId="1940" xr:uid="{F9C1DF62-CC50-425C-AD4B-917663A3374D}"/>
    <cellStyle name="Финансовый 9 2 2 2 2 4 4 2" xfId="4100" xr:uid="{8A1B41E3-66B6-448E-BEE1-D8CFDD2692AD}"/>
    <cellStyle name="Финансовый 9 2 2 2 2 4 5" xfId="3409" xr:uid="{626C99D3-411C-4416-B4E7-1B034A0F89EF}"/>
    <cellStyle name="Финансовый 9 2 2 2 2 4 6" xfId="1184" xr:uid="{D88302EB-6400-4AD3-B753-EBDE80FEEE75}"/>
    <cellStyle name="Финансовый 9 2 2 2 2 4 7" xfId="590" xr:uid="{32BB11AA-FB00-4FEE-83DD-ED882012F20A}"/>
    <cellStyle name="Финансовый 9 2 2 2 2 5" xfId="292" xr:uid="{ABF36762-EAF9-41CD-95A5-4A8D280E1CC3}"/>
    <cellStyle name="Финансовый 9 2 2 2 2 5 2" xfId="1005" xr:uid="{1A001E7A-0329-49B1-8C4F-478652AA003A}"/>
    <cellStyle name="Финансовый 9 2 2 2 2 5 2 2" xfId="5336" xr:uid="{14C7CF3D-EA2F-423A-8386-4EEA6C55629D}"/>
    <cellStyle name="Финансовый 9 2 2 2 2 5 2 3" xfId="3220" xr:uid="{BC29E2FC-D279-4697-A94E-CA7EEF6A5164}"/>
    <cellStyle name="Финансовый 9 2 2 2 2 5 3" xfId="2486" xr:uid="{4E652D54-A1B9-4BBF-A6F1-AE4C9657FEC3}"/>
    <cellStyle name="Финансовый 9 2 2 2 2 5 3 2" xfId="4646" xr:uid="{D9A17DDE-D4BB-4EDA-AF49-B74A977BF0F6}"/>
    <cellStyle name="Финансовый 9 2 2 2 2 5 4" xfId="3911" xr:uid="{C69B0755-07BE-4767-A841-CE1A814EBB32}"/>
    <cellStyle name="Финансовый 9 2 2 2 2 5 5" xfId="1751" xr:uid="{13F34ABF-D54D-44F9-BBC1-8BE09C715BCD}"/>
    <cellStyle name="Финансовый 9 2 2 2 2 5 6" xfId="709" xr:uid="{2126A8A3-12EA-4977-B680-E9C5DC50BC88}"/>
    <cellStyle name="Финансовый 9 2 2 2 2 6" xfId="338" xr:uid="{9F4CBAC1-A3B7-433A-9DA3-9B91637D8BD3}"/>
    <cellStyle name="Финансовый 9 2 2 2 2 6 2" xfId="4704" xr:uid="{4739B4C7-E1F1-43D4-BF89-E730C58ECAD1}"/>
    <cellStyle name="Финансовый 9 2 2 2 2 6 3" xfId="2544" xr:uid="{411DB5C6-EA14-4983-B155-A1095FC69A1C}"/>
    <cellStyle name="Финансовый 9 2 2 2 2 6 4" xfId="753" xr:uid="{7EB6ED3F-30C0-438B-B15B-0AC444CFE209}"/>
    <cellStyle name="Финансовый 9 2 2 2 2 7" xfId="1809" xr:uid="{1760E794-EDB3-4D88-836E-08342ED23AA3}"/>
    <cellStyle name="Финансовый 9 2 2 2 2 7 2" xfId="3969" xr:uid="{9AD9558B-952E-4032-A78B-1407BA33CB36}"/>
    <cellStyle name="Финансовый 9 2 2 2 2 8" xfId="3279" xr:uid="{4B78F222-2D6B-4A7F-AB26-AD7C4367A54E}"/>
    <cellStyle name="Финансовый 9 2 2 2 2 9" xfId="1050" xr:uid="{051B13B5-8D80-4C55-8CD3-831233A11043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1010" xr:uid="{E3C61F5C-2D91-47AC-8B35-56C75CD7E8E8}"/>
    <cellStyle name="Финансовый 9 2 2 2 3 2 2 2 2" xfId="5343" xr:uid="{1BC9D4B1-1728-4D7F-BBAF-13BB53CDFB13}"/>
    <cellStyle name="Финансовый 9 2 2 2 3 2 2 2 3" xfId="3227" xr:uid="{B4A6EDA9-615B-4BCD-8BF0-670BB5C6CAEA}"/>
    <cellStyle name="Финансовый 9 2 2 2 3 2 2 3" xfId="2493" xr:uid="{4F668DA3-1B86-4148-B079-0D8A1D1D86AB}"/>
    <cellStyle name="Финансовый 9 2 2 2 3 2 2 3 2" xfId="4653" xr:uid="{53DA4CD0-15D3-48C2-BEE0-8D6FE3E71E7C}"/>
    <cellStyle name="Финансовый 9 2 2 2 3 2 2 4" xfId="3918" xr:uid="{8EEA3B72-CE94-43B0-9CE1-221FFDF6FBCD}"/>
    <cellStyle name="Финансовый 9 2 2 2 3 2 2 5" xfId="1758" xr:uid="{9B1B7E90-B6B5-41ED-8093-0DBBAEBD2BF0}"/>
    <cellStyle name="Финансовый 9 2 2 2 3 2 2 6" xfId="714" xr:uid="{9A4BA1DF-3908-4250-BBFB-F096CF7D6DD8}"/>
    <cellStyle name="Финансовый 9 2 2 2 3 2 3" xfId="833" xr:uid="{5DE35E1A-BE63-471A-8D4D-731D3FC33656}"/>
    <cellStyle name="Финансовый 9 2 2 2 3 2 3 2" xfId="4955" xr:uid="{2944A6D5-44DE-49B0-8576-B51C30FF2B54}"/>
    <cellStyle name="Финансовый 9 2 2 2 3 2 3 3" xfId="2795" xr:uid="{A823D763-E1B6-4D0A-B32D-5782410B5BD7}"/>
    <cellStyle name="Финансовый 9 2 2 2 3 2 4" xfId="2061" xr:uid="{618944F6-07A4-4DE7-B9C0-740C8EF7B895}"/>
    <cellStyle name="Финансовый 9 2 2 2 3 2 4 2" xfId="4221" xr:uid="{0C708788-8784-4555-9B9F-2ECA72D56B4D}"/>
    <cellStyle name="Финансовый 9 2 2 2 3 2 5" xfId="3530" xr:uid="{2442467A-7AD8-4B95-9681-53B90FAA0FC2}"/>
    <cellStyle name="Финансовый 9 2 2 2 3 2 6" xfId="1306" xr:uid="{607FD805-42E3-46EA-ADA3-7DDA72937303}"/>
    <cellStyle name="Финансовый 9 2 2 2 3 2 7" xfId="537" xr:uid="{04164AA3-BBB5-4E59-987C-A21E59F47FF6}"/>
    <cellStyle name="Финансовый 9 2 2 2 3 3" xfId="175" xr:uid="{1E8EE030-A221-4AD0-9C87-9688D046956F}"/>
    <cellStyle name="Финансовый 9 2 2 2 3 3 2" xfId="888" xr:uid="{8D1C9A69-534C-42ED-908F-4DFD5AF2EA4A}"/>
    <cellStyle name="Финансовый 9 2 2 2 3 3 2 2" xfId="3228" xr:uid="{AEA66B28-7501-4B2B-A152-E29187919AA3}"/>
    <cellStyle name="Финансовый 9 2 2 2 3 3 2 2 2" xfId="5344" xr:uid="{89F84CF0-675E-4E84-8ED0-F930CA9F2E86}"/>
    <cellStyle name="Финансовый 9 2 2 2 3 3 2 3" xfId="2494" xr:uid="{9A33F02C-521A-42C3-AEC8-FD2A40DEB2AE}"/>
    <cellStyle name="Финансовый 9 2 2 2 3 3 2 3 2" xfId="4654" xr:uid="{D7E38504-78D1-4361-AA06-5E713B3F8421}"/>
    <cellStyle name="Финансовый 9 2 2 2 3 3 2 4" xfId="3919" xr:uid="{FAAB7D8B-30AE-44F2-85F1-8EB7657AB054}"/>
    <cellStyle name="Финансовый 9 2 2 2 3 3 2 5" xfId="1759" xr:uid="{EA483BB9-57C0-49D0-807F-0C7D9EEAC898}"/>
    <cellStyle name="Финансовый 9 2 2 2 3 3 3" xfId="2683" xr:uid="{3E22A11D-4A45-4D52-80D5-DE5B80E05777}"/>
    <cellStyle name="Финансовый 9 2 2 2 3 3 3 2" xfId="4843" xr:uid="{A400D7A0-8B26-43CB-AA32-4E3E31AB4594}"/>
    <cellStyle name="Финансовый 9 2 2 2 3 3 4" xfId="1949" xr:uid="{46B0C397-CF8A-4C5F-95E9-1A7D3F30A2F7}"/>
    <cellStyle name="Финансовый 9 2 2 2 3 3 4 2" xfId="4109" xr:uid="{9C9CA54C-8280-4F2B-AF0A-1A882D72432A}"/>
    <cellStyle name="Финансовый 9 2 2 2 3 3 5" xfId="3418" xr:uid="{32C97E3A-A8F6-42AF-9693-CEB8D6D93F8F}"/>
    <cellStyle name="Финансовый 9 2 2 2 3 3 6" xfId="1193" xr:uid="{97B8A010-2BD3-4824-89F2-98D5CF5BDB4D}"/>
    <cellStyle name="Финансовый 9 2 2 2 3 3 7" xfId="592" xr:uid="{AC93F2D3-7180-489C-8F66-1888671FF308}"/>
    <cellStyle name="Финансовый 9 2 2 2 3 4" xfId="296" xr:uid="{3B30AE56-D308-44B5-9162-3925F8ECAA41}"/>
    <cellStyle name="Финансовый 9 2 2 2 3 4 2" xfId="1009" xr:uid="{D4554072-55B0-4AE8-A91D-21014FA0EC31}"/>
    <cellStyle name="Финансовый 9 2 2 2 3 4 2 2" xfId="5342" xr:uid="{82BC1637-DB27-4983-910C-01F136C12E78}"/>
    <cellStyle name="Финансовый 9 2 2 2 3 4 2 3" xfId="3226" xr:uid="{0DEA5645-9A31-44B1-9299-0838B46D1F16}"/>
    <cellStyle name="Финансовый 9 2 2 2 3 4 3" xfId="2492" xr:uid="{90C03285-2C2E-44B7-AA46-B101F5277FF0}"/>
    <cellStyle name="Финансовый 9 2 2 2 3 4 3 2" xfId="4652" xr:uid="{682F5548-E875-40A5-B2DD-5D71265C6346}"/>
    <cellStyle name="Финансовый 9 2 2 2 3 4 4" xfId="3917" xr:uid="{14338A33-233D-4A66-8DC3-87A67A530924}"/>
    <cellStyle name="Финансовый 9 2 2 2 3 4 5" xfId="1757" xr:uid="{8FEB6EBA-FD36-49CA-97AB-94EC4AFB409B}"/>
    <cellStyle name="Финансовый 9 2 2 2 3 4 6" xfId="713" xr:uid="{7F78E07D-E92C-4B7F-9887-E6E6A2769015}"/>
    <cellStyle name="Финансовый 9 2 2 2 3 5" xfId="347" xr:uid="{9823B3CC-2CC4-4CFD-8F13-BE34E5B78455}"/>
    <cellStyle name="Финансовый 9 2 2 2 3 5 2" xfId="4713" xr:uid="{5A20D200-4DEC-4E5B-A17F-09BECD05093A}"/>
    <cellStyle name="Финансовый 9 2 2 2 3 5 3" xfId="2553" xr:uid="{97D5CE38-AB7A-49D4-8F45-BF6F3FEAB9F4}"/>
    <cellStyle name="Финансовый 9 2 2 2 3 5 4" xfId="762" xr:uid="{9CE750B3-F06F-45F3-AD6B-5C0A59683899}"/>
    <cellStyle name="Финансовый 9 2 2 2 3 6" xfId="1818" xr:uid="{2E5C749D-7BFE-4FC9-9D1A-C67868003493}"/>
    <cellStyle name="Финансовый 9 2 2 2 3 6 2" xfId="3978" xr:uid="{3BFFD462-9867-47B6-ADD6-A19AEB2ADB6D}"/>
    <cellStyle name="Финансовый 9 2 2 2 3 7" xfId="3288" xr:uid="{BE8499EE-36CB-4066-90D8-9564A84C5131}"/>
    <cellStyle name="Финансовый 9 2 2 2 3 8" xfId="1059" xr:uid="{1F7A2F1F-0ABC-4665-A23F-B1B19FFD5DD8}"/>
    <cellStyle name="Финансовый 9 2 2 2 3 9" xfId="465" xr:uid="{FE252B75-246A-4A87-A729-7608D222EBF7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1011" xr:uid="{11BF8794-48D0-4966-8CE7-A1E2C1D126C8}"/>
    <cellStyle name="Финансовый 9 2 2 2 4 2 2 2" xfId="5345" xr:uid="{CE27AA87-FD80-469A-BBE4-934196CDB833}"/>
    <cellStyle name="Финансовый 9 2 2 2 4 2 2 3" xfId="3229" xr:uid="{40E81D2E-44E9-4C11-B404-50ECA0DF7697}"/>
    <cellStyle name="Финансовый 9 2 2 2 4 2 3" xfId="2495" xr:uid="{4FA16E38-E0AD-4AC6-8623-32AC3D7C492B}"/>
    <cellStyle name="Финансовый 9 2 2 2 4 2 3 2" xfId="4655" xr:uid="{CD6F0DC4-8224-4F97-91BB-6CDB41A41FBC}"/>
    <cellStyle name="Финансовый 9 2 2 2 4 2 4" xfId="3920" xr:uid="{0B24CB7F-E598-4D5F-B158-F2E0C6B1B24A}"/>
    <cellStyle name="Финансовый 9 2 2 2 4 2 5" xfId="1760" xr:uid="{A3EE7DD0-9327-44C1-8CC0-F62737C2E809}"/>
    <cellStyle name="Финансовый 9 2 2 2 4 2 6" xfId="715" xr:uid="{F4A92FED-16F7-40D3-8DA8-ADFD3DDC85E0}"/>
    <cellStyle name="Финансовый 9 2 2 2 4 3" xfId="830" xr:uid="{013B9EBB-02DB-405C-A42D-BFDB852487A4}"/>
    <cellStyle name="Финансовый 9 2 2 2 4 3 2" xfId="4937" xr:uid="{6F6C6968-D672-47C1-B504-E1B4F3FE2AF8}"/>
    <cellStyle name="Финансовый 9 2 2 2 4 3 3" xfId="2777" xr:uid="{0A293F0D-652C-4844-8B07-D0F67CAAE4A1}"/>
    <cellStyle name="Финансовый 9 2 2 2 4 4" xfId="2043" xr:uid="{E186CCBB-4BA5-4FA6-B864-841E6491859C}"/>
    <cellStyle name="Финансовый 9 2 2 2 4 4 2" xfId="4203" xr:uid="{B3C4594D-B21D-45E1-B57E-FB558BD6F85C}"/>
    <cellStyle name="Финансовый 9 2 2 2 4 5" xfId="3512" xr:uid="{DCDD826F-99B4-4730-AC44-CB43811691AB}"/>
    <cellStyle name="Финансовый 9 2 2 2 4 6" xfId="1288" xr:uid="{ECA4995D-4B52-466F-B288-44344C085B6D}"/>
    <cellStyle name="Финансовый 9 2 2 2 4 7" xfId="534" xr:uid="{75BD4CAF-676A-44C6-9BDE-ECB17C1CC522}"/>
    <cellStyle name="Финансовый 9 2 2 2 5" xfId="172" xr:uid="{F5AD146B-7DD5-4EF6-9F51-93EA0943C094}"/>
    <cellStyle name="Финансовый 9 2 2 2 5 2" xfId="885" xr:uid="{2D4AD4D9-FCCC-4C18-AAC9-56668E0D07C5}"/>
    <cellStyle name="Финансовый 9 2 2 2 5 2 2" xfId="3230" xr:uid="{DAA39B79-47AC-42A1-BA76-D2F28CE60D23}"/>
    <cellStyle name="Финансовый 9 2 2 2 5 2 2 2" xfId="5346" xr:uid="{99A5A73F-1A9E-4926-83C4-027CE942153E}"/>
    <cellStyle name="Финансовый 9 2 2 2 5 2 3" xfId="2496" xr:uid="{D4A787A1-F478-46E6-BA49-E92E8D148DAB}"/>
    <cellStyle name="Финансовый 9 2 2 2 5 2 3 2" xfId="4656" xr:uid="{0C5927C7-8895-41C7-9DDD-7EA01DC8A260}"/>
    <cellStyle name="Финансовый 9 2 2 2 5 2 4" xfId="3921" xr:uid="{AD562FEC-3B60-4F19-A850-05A5FB9442AC}"/>
    <cellStyle name="Финансовый 9 2 2 2 5 2 5" xfId="1761" xr:uid="{DFB7D3DC-9170-4EA7-94CC-FA08825F0985}"/>
    <cellStyle name="Финансовый 9 2 2 2 5 3" xfId="2665" xr:uid="{F1921CD0-B30C-413F-A4D1-E0A0806BEB8B}"/>
    <cellStyle name="Финансовый 9 2 2 2 5 3 2" xfId="4825" xr:uid="{4A2DA98F-7D21-484E-AA5D-99AD84B5B297}"/>
    <cellStyle name="Финансовый 9 2 2 2 5 4" xfId="1931" xr:uid="{5F340971-6F83-4404-BBB1-9E84F580FCF8}"/>
    <cellStyle name="Финансовый 9 2 2 2 5 4 2" xfId="4091" xr:uid="{A5D23708-3EB0-482D-BF8A-335998DE4AFD}"/>
    <cellStyle name="Финансовый 9 2 2 2 5 5" xfId="3400" xr:uid="{64E379A2-BDD3-4BE4-B728-CC7A047E3060}"/>
    <cellStyle name="Финансовый 9 2 2 2 5 6" xfId="1174" xr:uid="{B948F38F-ACCB-478E-A7AA-A56C109E490A}"/>
    <cellStyle name="Финансовый 9 2 2 2 5 7" xfId="589" xr:uid="{FB84B947-1DDF-49F2-82A1-89FF3BA7346B}"/>
    <cellStyle name="Финансовый 9 2 2 2 6" xfId="291" xr:uid="{46585052-16B9-4550-A07B-A2602B3861CB}"/>
    <cellStyle name="Финансовый 9 2 2 2 6 2" xfId="1004" xr:uid="{E5582258-E791-47A9-A8C7-B0AE7F533AEE}"/>
    <cellStyle name="Финансовый 9 2 2 2 6 2 2" xfId="5335" xr:uid="{607C669B-425E-42CF-BCCD-7413E266289D}"/>
    <cellStyle name="Финансовый 9 2 2 2 6 2 3" xfId="3219" xr:uid="{C5540B35-F995-4BEE-93EC-2E0C264A62CC}"/>
    <cellStyle name="Финансовый 9 2 2 2 6 3" xfId="2485" xr:uid="{BFD9C03D-4261-41E1-8F99-0C9712EF5DEC}"/>
    <cellStyle name="Финансовый 9 2 2 2 6 3 2" xfId="4645" xr:uid="{E8E88262-A370-47B2-B78E-51EF27D924E1}"/>
    <cellStyle name="Финансовый 9 2 2 2 6 4" xfId="3910" xr:uid="{BF852456-3853-48ED-BD9D-09919E692195}"/>
    <cellStyle name="Финансовый 9 2 2 2 6 5" xfId="1750" xr:uid="{47EC6259-77E5-4A1F-BB7F-578443B86DE8}"/>
    <cellStyle name="Финансовый 9 2 2 2 6 6" xfId="708" xr:uid="{30F03B84-1B30-42DA-A10A-680515718E9C}"/>
    <cellStyle name="Финансовый 9 2 2 2 7" xfId="329" xr:uid="{2C7E196F-4565-4838-8DEC-10B8FA536DAA}"/>
    <cellStyle name="Финансовый 9 2 2 2 7 2" xfId="4695" xr:uid="{3D557027-2CB4-4B82-9413-75830BE0F46C}"/>
    <cellStyle name="Финансовый 9 2 2 2 7 3" xfId="2535" xr:uid="{65C8AEE5-8471-4753-8922-6ACDD54B1536}"/>
    <cellStyle name="Финансовый 9 2 2 2 7 4" xfId="744" xr:uid="{9C300138-F5BB-4E78-82AF-30D16E619380}"/>
    <cellStyle name="Финансовый 9 2 2 2 8" xfId="1800" xr:uid="{165611AA-A7B5-4209-9B93-2C1B4E038072}"/>
    <cellStyle name="Финансовый 9 2 2 2 8 2" xfId="3960" xr:uid="{0C3D67BC-AD04-476D-A49D-FD3EEF697F9C}"/>
    <cellStyle name="Финансовый 9 2 2 2 9" xfId="3270" xr:uid="{E9C6795A-0E1C-4165-BD9A-771216463BE9}"/>
    <cellStyle name="Финансовый 9 2 2 3" xfId="29" xr:uid="{D9A5B0F6-7AC2-4ADD-A4EE-338764EE7FAE}"/>
    <cellStyle name="Финансовый 9 2 2 3 10" xfId="451" xr:uid="{E2155A31-8CE3-46F8-ACED-13E4995D8AA1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1014" xr:uid="{4B363509-BE07-493A-94BE-54645437A128}"/>
    <cellStyle name="Финансовый 9 2 2 3 2 2 2 2 2" xfId="5349" xr:uid="{61B3297D-021E-4A1F-B00E-41C5D7DB1AD0}"/>
    <cellStyle name="Финансовый 9 2 2 3 2 2 2 2 3" xfId="3233" xr:uid="{1C62F4A8-58E2-4798-947D-127512CC7576}"/>
    <cellStyle name="Финансовый 9 2 2 3 2 2 2 3" xfId="2499" xr:uid="{EC89F630-AA82-432C-A689-928F55E484D0}"/>
    <cellStyle name="Финансовый 9 2 2 3 2 2 2 3 2" xfId="4659" xr:uid="{0543B0CF-D60D-40CE-83D4-869F07FDA712}"/>
    <cellStyle name="Финансовый 9 2 2 3 2 2 2 4" xfId="3924" xr:uid="{82B6B892-9017-4EA0-9350-A490974466C6}"/>
    <cellStyle name="Финансовый 9 2 2 3 2 2 2 5" xfId="1764" xr:uid="{ECA7C68E-62EF-4690-B0D3-89A1BCE41630}"/>
    <cellStyle name="Финансовый 9 2 2 3 2 2 2 6" xfId="718" xr:uid="{B4C64C27-8EEC-4C06-AF83-496827015A61}"/>
    <cellStyle name="Финансовый 9 2 2 3 2 2 3" xfId="835" xr:uid="{F8A72CF4-7D12-4D56-BD7D-0BAE5E575AA2}"/>
    <cellStyle name="Финансовый 9 2 2 3 2 2 3 2" xfId="4959" xr:uid="{82C4FC7C-B76A-4534-8C83-24156F8FAC2B}"/>
    <cellStyle name="Финансовый 9 2 2 3 2 2 3 3" xfId="2799" xr:uid="{A097EE24-B19E-4FB6-979A-F0084E51BFF9}"/>
    <cellStyle name="Финансовый 9 2 2 3 2 2 4" xfId="2065" xr:uid="{FED02214-BB23-49FB-9FF7-C2A57E016EDD}"/>
    <cellStyle name="Финансовый 9 2 2 3 2 2 4 2" xfId="4225" xr:uid="{9F11D256-4B1C-4B73-8FBE-C88DA538C8B7}"/>
    <cellStyle name="Финансовый 9 2 2 3 2 2 5" xfId="3534" xr:uid="{4FB920A3-1904-4323-921D-CF11506124B3}"/>
    <cellStyle name="Финансовый 9 2 2 3 2 2 6" xfId="1310" xr:uid="{4DE164AE-1004-4321-9176-A5765B727051}"/>
    <cellStyle name="Финансовый 9 2 2 3 2 2 7" xfId="539" xr:uid="{EB7798A0-F1AF-42D2-8B1E-4715B5D0E9B5}"/>
    <cellStyle name="Финансовый 9 2 2 3 2 3" xfId="177" xr:uid="{F6C17FDE-B0DF-4294-9EC7-4714D348647A}"/>
    <cellStyle name="Финансовый 9 2 2 3 2 3 2" xfId="890" xr:uid="{CAD46683-D028-405B-906A-036D9E3B3C62}"/>
    <cellStyle name="Финансовый 9 2 2 3 2 3 2 2" xfId="3234" xr:uid="{927CAC73-C216-4591-9B30-A41E7A4E2368}"/>
    <cellStyle name="Финансовый 9 2 2 3 2 3 2 2 2" xfId="5350" xr:uid="{92E023D1-CF7C-4ADB-8D88-5F6D65C890CE}"/>
    <cellStyle name="Финансовый 9 2 2 3 2 3 2 3" xfId="2500" xr:uid="{6CDB7AFE-2FAD-4794-990C-78F809310F1A}"/>
    <cellStyle name="Финансовый 9 2 2 3 2 3 2 3 2" xfId="4660" xr:uid="{39E3B2B7-CD03-4E1B-8C62-22652BD699AA}"/>
    <cellStyle name="Финансовый 9 2 2 3 2 3 2 4" xfId="3925" xr:uid="{4A8E56E3-9F2C-4051-8564-6F12E620CD6E}"/>
    <cellStyle name="Финансовый 9 2 2 3 2 3 2 5" xfId="1765" xr:uid="{B8A96706-06CA-4B9F-B7BF-780416E64D97}"/>
    <cellStyle name="Финансовый 9 2 2 3 2 3 3" xfId="2687" xr:uid="{A1A73B2E-A548-476A-BAE8-BFA804CDC5F3}"/>
    <cellStyle name="Финансовый 9 2 2 3 2 3 3 2" xfId="4847" xr:uid="{A11EC2C4-197F-48F0-8335-DE3C4F495D36}"/>
    <cellStyle name="Финансовый 9 2 2 3 2 3 4" xfId="1953" xr:uid="{6A005032-4088-4675-808D-A1EE15D1B0CD}"/>
    <cellStyle name="Финансовый 9 2 2 3 2 3 4 2" xfId="4113" xr:uid="{3302175A-964D-4661-A49D-68F2270E9327}"/>
    <cellStyle name="Финансовый 9 2 2 3 2 3 5" xfId="3422" xr:uid="{B38019D2-7606-482F-83CB-DE608D803953}"/>
    <cellStyle name="Финансовый 9 2 2 3 2 3 6" xfId="1197" xr:uid="{BAB8E1F2-DB67-4AA8-828F-9CB934BA9366}"/>
    <cellStyle name="Финансовый 9 2 2 3 2 3 7" xfId="594" xr:uid="{5AE20A4A-3E52-49F4-B2D4-32713A5B2DB0}"/>
    <cellStyle name="Финансовый 9 2 2 3 2 4" xfId="300" xr:uid="{FA175FFE-FAE7-4287-A76C-3E3E16E5CFF2}"/>
    <cellStyle name="Финансовый 9 2 2 3 2 4 2" xfId="1013" xr:uid="{6F0903F8-255B-43B8-B42B-4CA6F0E85533}"/>
    <cellStyle name="Финансовый 9 2 2 3 2 4 2 2" xfId="5348" xr:uid="{EA52C082-F229-41EC-9404-EFA6D7E8C61C}"/>
    <cellStyle name="Финансовый 9 2 2 3 2 4 2 3" xfId="3232" xr:uid="{C78CF56D-B503-4E7F-8554-B5B25E98817E}"/>
    <cellStyle name="Финансовый 9 2 2 3 2 4 3" xfId="2498" xr:uid="{B5748211-D3AC-4C9A-AE01-153ED52B4CD0}"/>
    <cellStyle name="Финансовый 9 2 2 3 2 4 3 2" xfId="4658" xr:uid="{A5F9037D-82B8-4390-B1AD-B8CC01ECF9C4}"/>
    <cellStyle name="Финансовый 9 2 2 3 2 4 4" xfId="3923" xr:uid="{B80E9D04-50AE-4696-8A03-BA8A728086E8}"/>
    <cellStyle name="Финансовый 9 2 2 3 2 4 5" xfId="1763" xr:uid="{88CF0B70-F052-4CA2-8016-71B3D416E223}"/>
    <cellStyle name="Финансовый 9 2 2 3 2 4 6" xfId="717" xr:uid="{6F4F2EBD-66A2-4D55-B5E7-E7CCCCD3DF67}"/>
    <cellStyle name="Финансовый 9 2 2 3 2 5" xfId="351" xr:uid="{D54B0885-4C14-43D7-BC93-84039AB57FB2}"/>
    <cellStyle name="Финансовый 9 2 2 3 2 5 2" xfId="4717" xr:uid="{4C5D9C42-37A4-41A5-B8B3-1FBFFB2BD878}"/>
    <cellStyle name="Финансовый 9 2 2 3 2 5 3" xfId="2557" xr:uid="{D27E6102-6D5C-469B-8E02-1428197AC333}"/>
    <cellStyle name="Финансовый 9 2 2 3 2 5 4" xfId="766" xr:uid="{C0925EF9-998D-435B-842E-D829C9AB1195}"/>
    <cellStyle name="Финансовый 9 2 2 3 2 6" xfId="1822" xr:uid="{247F9D01-7E40-4977-BC43-7F425ADBBD03}"/>
    <cellStyle name="Финансовый 9 2 2 3 2 6 2" xfId="3982" xr:uid="{7DE80594-9B6F-4F54-A660-6C480A097CA0}"/>
    <cellStyle name="Финансовый 9 2 2 3 2 7" xfId="3292" xr:uid="{FA923AE5-C7EB-44A0-8104-39F5D838C279}"/>
    <cellStyle name="Финансовый 9 2 2 3 2 8" xfId="1063" xr:uid="{E77D4F4F-72FB-4D3B-81F2-25236F104207}"/>
    <cellStyle name="Финансовый 9 2 2 3 2 9" xfId="469" xr:uid="{90AEFE01-3C4F-4980-93CE-FC11BFDC996F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1015" xr:uid="{C19F45F8-0DC2-460A-9157-7119542D4E39}"/>
    <cellStyle name="Финансовый 9 2 2 3 3 2 2 2" xfId="5351" xr:uid="{5CF6D646-68AB-41BC-87F5-27570F27EDAE}"/>
    <cellStyle name="Финансовый 9 2 2 3 3 2 2 3" xfId="3235" xr:uid="{1A1B6E92-4465-4E13-AD57-CB26F872D965}"/>
    <cellStyle name="Финансовый 9 2 2 3 3 2 3" xfId="2501" xr:uid="{4E434171-D56D-48C1-A2EC-4E5483B87057}"/>
    <cellStyle name="Финансовый 9 2 2 3 3 2 3 2" xfId="4661" xr:uid="{75C455E7-ADF4-4C8E-A813-C9E01A5759AB}"/>
    <cellStyle name="Финансовый 9 2 2 3 3 2 4" xfId="3926" xr:uid="{E7D9C988-5783-4F5B-A066-B5EAF912C2A4}"/>
    <cellStyle name="Финансовый 9 2 2 3 3 2 5" xfId="1766" xr:uid="{3B54C6E1-C9C0-4C77-8819-939947CFEFB6}"/>
    <cellStyle name="Финансовый 9 2 2 3 3 2 6" xfId="719" xr:uid="{32458AEB-0B30-437E-B5A8-30FB01B04FEC}"/>
    <cellStyle name="Финансовый 9 2 2 3 3 3" xfId="834" xr:uid="{95D07CCE-7018-41C4-828D-825F72CB1B54}"/>
    <cellStyle name="Финансовый 9 2 2 3 3 3 2" xfId="4941" xr:uid="{603D663C-BBF6-493D-A228-D56BD846980C}"/>
    <cellStyle name="Финансовый 9 2 2 3 3 3 3" xfId="2781" xr:uid="{EB7FDB92-D199-4E84-8715-2A7E5F0A1BBA}"/>
    <cellStyle name="Финансовый 9 2 2 3 3 4" xfId="2047" xr:uid="{26813ED0-AB6C-4E7F-B08B-0D580A741945}"/>
    <cellStyle name="Финансовый 9 2 2 3 3 4 2" xfId="4207" xr:uid="{0E4F2A0F-9861-430E-9B0B-94400E073F62}"/>
    <cellStyle name="Финансовый 9 2 2 3 3 5" xfId="3516" xr:uid="{4A2EF944-EDFB-4F3C-8915-181A5146228D}"/>
    <cellStyle name="Финансовый 9 2 2 3 3 6" xfId="1292" xr:uid="{308C8893-7D72-4053-982F-7C296E200DEF}"/>
    <cellStyle name="Финансовый 9 2 2 3 3 7" xfId="538" xr:uid="{165C5957-1786-4FBE-A976-C072586E1336}"/>
    <cellStyle name="Финансовый 9 2 2 3 4" xfId="176" xr:uid="{5B321006-FC7F-43E8-ACFC-4B8B1F1EE4E7}"/>
    <cellStyle name="Финансовый 9 2 2 3 4 2" xfId="889" xr:uid="{2F95A709-72B8-468F-8F39-9658F0078FCE}"/>
    <cellStyle name="Финансовый 9 2 2 3 4 2 2" xfId="3236" xr:uid="{F58CD861-F293-4051-BE36-CF23017D6322}"/>
    <cellStyle name="Финансовый 9 2 2 3 4 2 2 2" xfId="5352" xr:uid="{D1D62010-65F6-4E16-A1CC-F848A969DBB6}"/>
    <cellStyle name="Финансовый 9 2 2 3 4 2 3" xfId="2502" xr:uid="{806D0446-212D-491C-9852-8DF8B7CC6BAD}"/>
    <cellStyle name="Финансовый 9 2 2 3 4 2 3 2" xfId="4662" xr:uid="{79D9DB6C-636F-47CC-962B-72658138FF87}"/>
    <cellStyle name="Финансовый 9 2 2 3 4 2 4" xfId="3927" xr:uid="{810E487B-FA70-46A4-970F-3827AB2D7DA8}"/>
    <cellStyle name="Финансовый 9 2 2 3 4 2 5" xfId="1767" xr:uid="{3FFC4D70-0654-4A11-8C6E-74DF1E36A38B}"/>
    <cellStyle name="Финансовый 9 2 2 3 4 3" xfId="2669" xr:uid="{BAB1220F-F79A-467E-915C-8A02464F10C8}"/>
    <cellStyle name="Финансовый 9 2 2 3 4 3 2" xfId="4829" xr:uid="{1C1D3C99-3F16-48B1-9A45-38D3597922B4}"/>
    <cellStyle name="Финансовый 9 2 2 3 4 4" xfId="1935" xr:uid="{07F7DF1F-F5EA-4205-B1AB-8A1904A08AFA}"/>
    <cellStyle name="Финансовый 9 2 2 3 4 4 2" xfId="4095" xr:uid="{80706808-87DC-4ABE-B99C-53E4EF9631AA}"/>
    <cellStyle name="Финансовый 9 2 2 3 4 5" xfId="3404" xr:uid="{73C5305C-B225-4046-81A3-B60F04A3C810}"/>
    <cellStyle name="Финансовый 9 2 2 3 4 6" xfId="1179" xr:uid="{A02517B3-6C85-4538-B875-1536DD133D77}"/>
    <cellStyle name="Финансовый 9 2 2 3 4 7" xfId="593" xr:uid="{F7E1D96C-B2F8-4E5B-8ACD-A5E3634089B2}"/>
    <cellStyle name="Финансовый 9 2 2 3 5" xfId="299" xr:uid="{B8BC5798-1ADC-4191-BA1E-24AE3D898929}"/>
    <cellStyle name="Финансовый 9 2 2 3 5 2" xfId="1012" xr:uid="{B6ED9EC9-FB2D-44F1-9C1F-8DE59FCFB583}"/>
    <cellStyle name="Финансовый 9 2 2 3 5 2 2" xfId="5347" xr:uid="{C7663B79-A6EF-4439-9028-E083E6661C13}"/>
    <cellStyle name="Финансовый 9 2 2 3 5 2 3" xfId="3231" xr:uid="{E1B669A4-F09F-466A-B82A-15ADE353A8B1}"/>
    <cellStyle name="Финансовый 9 2 2 3 5 3" xfId="2497" xr:uid="{A7A905B0-F966-4757-9B4F-61BFC031CDD6}"/>
    <cellStyle name="Финансовый 9 2 2 3 5 3 2" xfId="4657" xr:uid="{E309F1C3-5203-4817-B004-DE0C208F0181}"/>
    <cellStyle name="Финансовый 9 2 2 3 5 4" xfId="3922" xr:uid="{81CAC1D4-F951-4A8A-BFBB-BA129BC7B9BB}"/>
    <cellStyle name="Финансовый 9 2 2 3 5 5" xfId="1762" xr:uid="{4F238925-1620-425B-ADEB-012E05A68D57}"/>
    <cellStyle name="Финансовый 9 2 2 3 5 6" xfId="716" xr:uid="{23DD3BDE-8ABD-4873-AF8E-AB2D40B8F7CC}"/>
    <cellStyle name="Финансовый 9 2 2 3 6" xfId="333" xr:uid="{8611392E-99DF-4974-A20F-2EA4191AC0A8}"/>
    <cellStyle name="Финансовый 9 2 2 3 6 2" xfId="4699" xr:uid="{28863EB1-219B-460D-9365-D2AEC5A2BABA}"/>
    <cellStyle name="Финансовый 9 2 2 3 6 3" xfId="2539" xr:uid="{20F9B47A-4679-489D-8FF9-A1C1F2DA7F4F}"/>
    <cellStyle name="Финансовый 9 2 2 3 6 4" xfId="748" xr:uid="{CDA18AC1-A255-41EB-A77E-DEC3A6DDBAF5}"/>
    <cellStyle name="Финансовый 9 2 2 3 7" xfId="1804" xr:uid="{33121561-5789-4A12-A68A-2FD644932E4E}"/>
    <cellStyle name="Финансовый 9 2 2 3 7 2" xfId="3964" xr:uid="{D3C72B19-E52E-4444-8797-CFD9A91DBF88}"/>
    <cellStyle name="Финансовый 9 2 2 3 8" xfId="3274" xr:uid="{E52D0481-660A-4AE4-B3D7-2D9B8712BEEB}"/>
    <cellStyle name="Финансовый 9 2 2 3 9" xfId="1045" xr:uid="{028A7A2F-3A40-4226-BFB0-2D9632BB48AC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1017" xr:uid="{F931BB46-98D6-4C38-BE6D-2A674B119E6F}"/>
    <cellStyle name="Финансовый 9 2 2 4 2 2 2 2" xfId="5354" xr:uid="{42155FF2-C3F7-428B-B0FA-74005BBD63C1}"/>
    <cellStyle name="Финансовый 9 2 2 4 2 2 2 3" xfId="3238" xr:uid="{C3771BC4-766F-4B34-A100-9D14CE1A97E0}"/>
    <cellStyle name="Финансовый 9 2 2 4 2 2 3" xfId="2504" xr:uid="{70AB98B5-6841-4726-BFC8-2AFDA182FAA4}"/>
    <cellStyle name="Финансовый 9 2 2 4 2 2 3 2" xfId="4664" xr:uid="{2DDEE434-0A4B-4711-8757-D122E6C75E08}"/>
    <cellStyle name="Финансовый 9 2 2 4 2 2 4" xfId="3929" xr:uid="{D56D812F-A402-4B95-AE50-1A9ABBF2420D}"/>
    <cellStyle name="Финансовый 9 2 2 4 2 2 5" xfId="1769" xr:uid="{8E9D9A51-8C24-4BBF-84D0-77528BCDBC6E}"/>
    <cellStyle name="Финансовый 9 2 2 4 2 2 6" xfId="721" xr:uid="{6B82953B-31C5-4A79-944A-8E117F66BADA}"/>
    <cellStyle name="Финансовый 9 2 2 4 2 3" xfId="836" xr:uid="{CDBFAC85-8256-463E-926E-91F8E1E70F63}"/>
    <cellStyle name="Финансовый 9 2 2 4 2 3 2" xfId="4950" xr:uid="{1F136F7E-AB1F-47EB-BC4F-809A4AFE5355}"/>
    <cellStyle name="Финансовый 9 2 2 4 2 3 3" xfId="2790" xr:uid="{7DEF5572-732B-40B5-A9C4-0FB3B1268254}"/>
    <cellStyle name="Финансовый 9 2 2 4 2 4" xfId="2056" xr:uid="{309261BD-2061-44F6-A97D-25F06DB2F93E}"/>
    <cellStyle name="Финансовый 9 2 2 4 2 4 2" xfId="4216" xr:uid="{065EA185-F3A2-4965-A016-C7A4882AF1FF}"/>
    <cellStyle name="Финансовый 9 2 2 4 2 5" xfId="3525" xr:uid="{5D547C3C-50FA-4381-93B9-4709E2867F65}"/>
    <cellStyle name="Финансовый 9 2 2 4 2 6" xfId="1301" xr:uid="{41E25305-14AA-4E7D-8687-069AB03AF2CA}"/>
    <cellStyle name="Финансовый 9 2 2 4 2 7" xfId="540" xr:uid="{8998AA93-3F2F-4145-BA1B-006DC48CFA64}"/>
    <cellStyle name="Финансовый 9 2 2 4 3" xfId="178" xr:uid="{46C12530-4A51-4531-9AFE-FD17985D132D}"/>
    <cellStyle name="Финансовый 9 2 2 4 3 2" xfId="891" xr:uid="{3AE13DE5-01CC-4D15-A625-A68B97FEC81E}"/>
    <cellStyle name="Финансовый 9 2 2 4 3 2 2" xfId="3239" xr:uid="{1CAFB174-7D3E-42A3-AFE1-172C8CD9865E}"/>
    <cellStyle name="Финансовый 9 2 2 4 3 2 2 2" xfId="5355" xr:uid="{A19314A7-2111-4368-A495-904F896DC0BC}"/>
    <cellStyle name="Финансовый 9 2 2 4 3 2 3" xfId="2505" xr:uid="{30EAB398-C5A8-4F4F-AC46-665E3121E79A}"/>
    <cellStyle name="Финансовый 9 2 2 4 3 2 3 2" xfId="4665" xr:uid="{4B7BACEC-986E-4465-81C7-3B87BC9D8AA2}"/>
    <cellStyle name="Финансовый 9 2 2 4 3 2 4" xfId="3930" xr:uid="{2A8EAE2C-5960-4BA2-AF2F-AFFC77884439}"/>
    <cellStyle name="Финансовый 9 2 2 4 3 2 5" xfId="1770" xr:uid="{ECB0F36E-C55B-4B9E-A957-6248F8534E46}"/>
    <cellStyle name="Финансовый 9 2 2 4 3 3" xfId="2678" xr:uid="{7AA9DD0B-8265-4703-AEB8-EA0AC91A0000}"/>
    <cellStyle name="Финансовый 9 2 2 4 3 3 2" xfId="4838" xr:uid="{5BBDC5AD-CA8E-42FA-BA87-4404A9E9C0B3}"/>
    <cellStyle name="Финансовый 9 2 2 4 3 4" xfId="1944" xr:uid="{D5C9E3A1-68D8-4183-A410-7CF98F02E3A0}"/>
    <cellStyle name="Финансовый 9 2 2 4 3 4 2" xfId="4104" xr:uid="{F1B88630-DE54-48E6-B302-0D357F9A422A}"/>
    <cellStyle name="Финансовый 9 2 2 4 3 5" xfId="3413" xr:uid="{D74CF901-1D69-4FF0-8147-03E6054C46B9}"/>
    <cellStyle name="Финансовый 9 2 2 4 3 6" xfId="1188" xr:uid="{30872E13-01A9-4FE6-999E-BAE22705AFD2}"/>
    <cellStyle name="Финансовый 9 2 2 4 3 7" xfId="595" xr:uid="{F07C6A6D-5607-4BE5-A738-8E2253067C7D}"/>
    <cellStyle name="Финансовый 9 2 2 4 4" xfId="303" xr:uid="{9F670485-0872-41F9-9410-4DDB6B8DEF46}"/>
    <cellStyle name="Финансовый 9 2 2 4 4 2" xfId="1016" xr:uid="{15DD3D01-A555-4A74-B43A-CA4169E0A48D}"/>
    <cellStyle name="Финансовый 9 2 2 4 4 2 2" xfId="5353" xr:uid="{10C630C3-55CC-4AB0-A5EB-15AE5EFDE636}"/>
    <cellStyle name="Финансовый 9 2 2 4 4 2 3" xfId="3237" xr:uid="{85DF1F66-ECFA-4AA5-8D9D-665ABE2CF620}"/>
    <cellStyle name="Финансовый 9 2 2 4 4 3" xfId="2503" xr:uid="{EB87A99B-881C-4B56-AEAD-7A8E0BFB6372}"/>
    <cellStyle name="Финансовый 9 2 2 4 4 3 2" xfId="4663" xr:uid="{D7DAE98F-9379-439B-BE4E-3993A965AE55}"/>
    <cellStyle name="Финансовый 9 2 2 4 4 4" xfId="3928" xr:uid="{3ACEE4A0-D95A-4155-B679-755C82EAED43}"/>
    <cellStyle name="Финансовый 9 2 2 4 4 5" xfId="1768" xr:uid="{2EC830AE-B28C-4F14-B3DC-303D087BEE7F}"/>
    <cellStyle name="Финансовый 9 2 2 4 4 6" xfId="720" xr:uid="{379D27C8-82DD-4209-8596-F2A494F27BE7}"/>
    <cellStyle name="Финансовый 9 2 2 4 5" xfId="342" xr:uid="{93E0BFA9-C3F3-412F-9D8F-7325314F925E}"/>
    <cellStyle name="Финансовый 9 2 2 4 5 2" xfId="4708" xr:uid="{802625D0-2CA8-4E34-8929-18C85A44744B}"/>
    <cellStyle name="Финансовый 9 2 2 4 5 3" xfId="2548" xr:uid="{60B99380-D605-456D-996B-372553F018BA}"/>
    <cellStyle name="Финансовый 9 2 2 4 5 4" xfId="757" xr:uid="{3FA07309-67F8-4047-ADB8-3DB7C3182A90}"/>
    <cellStyle name="Финансовый 9 2 2 4 6" xfId="1813" xr:uid="{93621176-D7E4-4309-9361-E85A3A72B9B9}"/>
    <cellStyle name="Финансовый 9 2 2 4 6 2" xfId="3973" xr:uid="{9E342745-AC5D-4B0A-B4B7-DCEE99610561}"/>
    <cellStyle name="Финансовый 9 2 2 4 7" xfId="3283" xr:uid="{5A85EE90-8ABB-452F-BEC8-F12A1BF31727}"/>
    <cellStyle name="Финансовый 9 2 2 4 8" xfId="1054" xr:uid="{3CB1B817-9059-4DB7-84AF-8144044D933E}"/>
    <cellStyle name="Финансовый 9 2 2 4 9" xfId="460" xr:uid="{F01FEEBC-BA61-441C-8B78-E0453D2C4A2A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1018" xr:uid="{2A88C579-37F5-476B-B3A2-690C804E19FE}"/>
    <cellStyle name="Финансовый 9 2 2 5 2 2 2" xfId="5356" xr:uid="{DA458BFA-AFBA-4211-B5FF-10BFD445C40E}"/>
    <cellStyle name="Финансовый 9 2 2 5 2 2 3" xfId="3240" xr:uid="{695284B4-0954-43C0-A5F7-0773D8AE4907}"/>
    <cellStyle name="Финансовый 9 2 2 5 2 3" xfId="2506" xr:uid="{5A67BC6F-1830-40B8-A276-849701C033A2}"/>
    <cellStyle name="Финансовый 9 2 2 5 2 3 2" xfId="4666" xr:uid="{386B46F2-394D-41DB-B3CF-DA80E1D2BD47}"/>
    <cellStyle name="Финансовый 9 2 2 5 2 4" xfId="3931" xr:uid="{E1573673-8EB7-4AC6-80F5-E65365439FCD}"/>
    <cellStyle name="Финансовый 9 2 2 5 2 5" xfId="1771" xr:uid="{C5390FCE-2188-443A-AAEE-B57B0FF959CC}"/>
    <cellStyle name="Финансовый 9 2 2 5 2 6" xfId="722" xr:uid="{467A7C0B-92EF-4574-9B4E-9E60B2172005}"/>
    <cellStyle name="Финансовый 9 2 2 5 3" xfId="829" xr:uid="{EE718E71-656B-46DC-B073-D343FE908EDD}"/>
    <cellStyle name="Финансовый 9 2 2 5 3 2" xfId="4820" xr:uid="{BFEBE0F5-E7E3-4457-8084-59A8D2EADB07}"/>
    <cellStyle name="Финансовый 9 2 2 5 3 3" xfId="2660" xr:uid="{6F4F63F4-A6CA-4F3D-BDC6-0057B5B681F6}"/>
    <cellStyle name="Финансовый 9 2 2 5 4" xfId="1926" xr:uid="{ECED1B85-7ECD-434A-B502-8B51CF4877A6}"/>
    <cellStyle name="Финансовый 9 2 2 5 4 2" xfId="4086" xr:uid="{C2DBCC68-A131-49EB-8394-B2C9EE61925E}"/>
    <cellStyle name="Финансовый 9 2 2 5 5" xfId="3395" xr:uid="{788EE86B-252C-4526-9191-8454AC6286FA}"/>
    <cellStyle name="Финансовый 9 2 2 5 6" xfId="1169" xr:uid="{7E567CDC-E09F-4D99-B300-FC588414E690}"/>
    <cellStyle name="Финансовый 9 2 2 5 7" xfId="533" xr:uid="{05A3F9E3-6069-41D9-9878-59C9A09F9F3C}"/>
    <cellStyle name="Финансовый 9 2 2 6" xfId="171" xr:uid="{77F4FEA5-C623-4EE0-80B9-2B1E10BC63B5}"/>
    <cellStyle name="Финансовый 9 2 2 6 2" xfId="884" xr:uid="{1DD031C0-A1EF-4386-8A1A-591B0443F93D}"/>
    <cellStyle name="Финансовый 9 2 2 6 2 2" xfId="3241" xr:uid="{A49C40AD-4795-4440-9658-0DCBBD7685FF}"/>
    <cellStyle name="Финансовый 9 2 2 6 2 2 2" xfId="5357" xr:uid="{3C881D6E-D910-45B9-818D-1B5053B946D6}"/>
    <cellStyle name="Финансовый 9 2 2 6 2 3" xfId="2507" xr:uid="{C2DB742D-8FF7-4009-9774-FC83F50E72EE}"/>
    <cellStyle name="Финансовый 9 2 2 6 2 3 2" xfId="4667" xr:uid="{A4C511B8-D225-479D-86D8-40D719E203EC}"/>
    <cellStyle name="Финансовый 9 2 2 6 2 4" xfId="3932" xr:uid="{ED075064-690D-4BFF-9FC1-8454391DFEE4}"/>
    <cellStyle name="Финансовый 9 2 2 6 2 5" xfId="1772" xr:uid="{DEBD12B9-BA86-46FF-8C87-22CA1D1C99E8}"/>
    <cellStyle name="Финансовый 9 2 2 6 3" xfId="2772" xr:uid="{34CB1A01-18F2-4BD8-A6FA-27044DADB308}"/>
    <cellStyle name="Финансовый 9 2 2 6 3 2" xfId="4932" xr:uid="{15684823-BA67-4DBB-9436-D97E6FA5CB40}"/>
    <cellStyle name="Финансовый 9 2 2 6 4" xfId="2038" xr:uid="{83C6FF91-6FF0-4EB7-BA16-0FF7418C4D73}"/>
    <cellStyle name="Финансовый 9 2 2 6 4 2" xfId="4198" xr:uid="{C80E383B-77F6-4F76-9B0E-4CC33F3ED1A1}"/>
    <cellStyle name="Финансовый 9 2 2 6 5" xfId="3507" xr:uid="{41DA97CC-4DDA-42D3-8620-A1E9CDE682CD}"/>
    <cellStyle name="Финансовый 9 2 2 6 6" xfId="1283" xr:uid="{6FDE67A9-6286-4DA2-8EAA-29D94774305B}"/>
    <cellStyle name="Финансовый 9 2 2 6 7" xfId="588" xr:uid="{1A0064C2-6F13-4806-9512-92EF89781AD1}"/>
    <cellStyle name="Финансовый 9 2 2 7" xfId="290" xr:uid="{1E7BA84B-7AD4-44D7-99DB-36C1C7E8DB20}"/>
    <cellStyle name="Финансовый 9 2 2 7 2" xfId="1003" xr:uid="{4294CD19-7F2C-4A09-9B21-87B7919DD923}"/>
    <cellStyle name="Финансовый 9 2 2 7 2 2" xfId="3242" xr:uid="{78579042-3865-4E2F-8E77-D7E5021B3D90}"/>
    <cellStyle name="Финансовый 9 2 2 7 2 2 2" xfId="5358" xr:uid="{DDB8307D-6ED7-450A-AC31-44975585B920}"/>
    <cellStyle name="Финансовый 9 2 2 7 2 3" xfId="2508" xr:uid="{D5FE5782-AD5D-4E3E-B9C2-7813E9E99B61}"/>
    <cellStyle name="Финансовый 9 2 2 7 2 3 2" xfId="4668" xr:uid="{006B5C97-08F3-42C6-8B74-7966EB9B4796}"/>
    <cellStyle name="Финансовый 9 2 2 7 2 4" xfId="3933" xr:uid="{D652B2E6-833C-4746-B926-99BE47789B80}"/>
    <cellStyle name="Финансовый 9 2 2 7 2 5" xfId="1773" xr:uid="{39B3D580-5CB1-4528-A497-2EEB371A7F54}"/>
    <cellStyle name="Финансовый 9 2 2 7 3" xfId="2652" xr:uid="{C91370E5-5F25-41A3-8088-9C99F5F77FD3}"/>
    <cellStyle name="Финансовый 9 2 2 7 3 2" xfId="4812" xr:uid="{406EAF90-9F0E-4F8C-BFB6-46F9D883F2A9}"/>
    <cellStyle name="Финансовый 9 2 2 7 4" xfId="1918" xr:uid="{1E914323-E930-454C-834D-F5921FCD408C}"/>
    <cellStyle name="Финансовый 9 2 2 7 4 2" xfId="4078" xr:uid="{69935E8E-702E-45F8-86F1-B04B783FE25E}"/>
    <cellStyle name="Финансовый 9 2 2 7 5" xfId="3387" xr:uid="{AAD0A894-7647-446A-A7B9-801DCFE61DA3}"/>
    <cellStyle name="Финансовый 9 2 2 7 6" xfId="1160" xr:uid="{CDB5A09E-0FE4-4591-999B-0CE43208C0A8}"/>
    <cellStyle name="Финансовый 9 2 2 7 7" xfId="707" xr:uid="{746CD851-A090-4B57-BAA2-2A6162905AB6}"/>
    <cellStyle name="Финансовый 9 2 2 8" xfId="324" xr:uid="{96D887B9-C7D8-4858-B9B3-A7541959E553}"/>
    <cellStyle name="Финансовый 9 2 2 8 2" xfId="3218" xr:uid="{9FD2A040-F9A8-4E95-954D-3C48F661ECF0}"/>
    <cellStyle name="Финансовый 9 2 2 8 2 2" xfId="5334" xr:uid="{067D5F91-CF90-47C9-8647-1E152E8C293D}"/>
    <cellStyle name="Финансовый 9 2 2 8 3" xfId="2484" xr:uid="{408B2533-9892-47F5-8B8F-FA89DA914B16}"/>
    <cellStyle name="Финансовый 9 2 2 8 3 2" xfId="4644" xr:uid="{D71E8A20-6098-412D-B712-1A83AAD72369}"/>
    <cellStyle name="Финансовый 9 2 2 8 4" xfId="3909" xr:uid="{D2FA1071-A2C2-4EAA-90B9-8C1D4C790C25}"/>
    <cellStyle name="Финансовый 9 2 2 8 5" xfId="1749" xr:uid="{CD20FBD0-0C61-4D43-8DCE-F49E711E1FC5}"/>
    <cellStyle name="Финансовый 9 2 2 8 6" xfId="739" xr:uid="{248A50B9-BCFA-4FBA-BBA2-3F29C555C990}"/>
    <cellStyle name="Финансовый 9 2 2 9" xfId="2530" xr:uid="{0590DC46-1D2D-405C-875B-DD95F4046767}"/>
    <cellStyle name="Финансовый 9 2 2 9 2" xfId="4690" xr:uid="{A18CA710-2521-4FFC-881D-41D80B291C45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1020" xr:uid="{BBBCC99B-5585-42A3-9674-FE795B7FFC6B}"/>
    <cellStyle name="Финансовый 9 2 3 2 2 2 2" xfId="5360" xr:uid="{8F7B2286-82E3-4F10-9BEA-A0E2C16C4065}"/>
    <cellStyle name="Финансовый 9 2 3 2 2 2 3" xfId="3244" xr:uid="{BAF2432A-EBB4-45DA-B0A3-5CF79B7FDDEA}"/>
    <cellStyle name="Финансовый 9 2 3 2 2 3" xfId="2510" xr:uid="{EB36655D-EFF9-4AA6-B107-3BF5D56F9A02}"/>
    <cellStyle name="Финансовый 9 2 3 2 2 3 2" xfId="4670" xr:uid="{2ABF513E-B1FB-4625-8A55-AC52C2835BEC}"/>
    <cellStyle name="Финансовый 9 2 3 2 2 4" xfId="3935" xr:uid="{CE3BD047-6CF0-43FE-A3D0-2DE5752B14DA}"/>
    <cellStyle name="Финансовый 9 2 3 2 2 5" xfId="1775" xr:uid="{2DC00E79-B74D-47CA-A857-C2BDF6A27DA7}"/>
    <cellStyle name="Финансовый 9 2 3 2 2 6" xfId="724" xr:uid="{7BF95473-EDFC-4FB3-BA7D-390162FC55DB}"/>
    <cellStyle name="Финансовый 9 2 3 2 3" xfId="837" xr:uid="{F661B4A1-D809-4BA5-A35C-1A72BEF20973}"/>
    <cellStyle name="Финансовый 9 2 3 2 3 2" xfId="4962" xr:uid="{9EC81CD7-E43B-4A6A-972D-65624F7E87DA}"/>
    <cellStyle name="Финансовый 9 2 3 2 3 3" xfId="2802" xr:uid="{C996E8F7-D772-484B-B396-20B5EE1E10D4}"/>
    <cellStyle name="Финансовый 9 2 3 2 4" xfId="2068" xr:uid="{D47B42FE-6800-414D-B4BC-DF5EFBC5AAEC}"/>
    <cellStyle name="Финансовый 9 2 3 2 4 2" xfId="4228" xr:uid="{03052A53-CFAB-4241-8A99-01780A27C0F1}"/>
    <cellStyle name="Финансовый 9 2 3 2 5" xfId="3537" xr:uid="{CCA81E9E-547D-4D8D-AD6C-ABE0373F1600}"/>
    <cellStyle name="Финансовый 9 2 3 2 6" xfId="1313" xr:uid="{1F66649B-6F02-4A26-812F-4B51C43A7FC6}"/>
    <cellStyle name="Финансовый 9 2 3 2 7" xfId="541" xr:uid="{DAC26B7A-000B-46CA-B9B8-E0F4702F28DB}"/>
    <cellStyle name="Финансовый 9 2 3 3" xfId="179" xr:uid="{67156304-D2A3-4471-964C-C952EA6BDC24}"/>
    <cellStyle name="Финансовый 9 2 3 3 2" xfId="892" xr:uid="{88A14398-AEEB-4FF7-B2FE-38B1D537AB58}"/>
    <cellStyle name="Финансовый 9 2 3 3 2 2" xfId="3245" xr:uid="{C2EF143E-C361-4114-A93F-C154FB9FD4C8}"/>
    <cellStyle name="Финансовый 9 2 3 3 2 2 2" xfId="5361" xr:uid="{F1932E60-0CAC-4F18-9CB7-C6B64D50747D}"/>
    <cellStyle name="Финансовый 9 2 3 3 2 3" xfId="2511" xr:uid="{798661F6-A6EA-460A-A253-A68DE860758D}"/>
    <cellStyle name="Финансовый 9 2 3 3 2 3 2" xfId="4671" xr:uid="{6B4EAC63-96E2-44D3-AD30-83E3EAF318A6}"/>
    <cellStyle name="Финансовый 9 2 3 3 2 4" xfId="3936" xr:uid="{856022D4-816B-4DFC-A606-7C35D63DA137}"/>
    <cellStyle name="Финансовый 9 2 3 3 2 5" xfId="1776" xr:uid="{9D35FBDE-4F16-4B1F-BC35-A563795FC279}"/>
    <cellStyle name="Финансовый 9 2 3 3 3" xfId="2690" xr:uid="{89B1BB23-36BB-47CD-A110-E91145DDCF0F}"/>
    <cellStyle name="Финансовый 9 2 3 3 3 2" xfId="4850" xr:uid="{AECADD95-3403-4705-8CB6-FCDBDBDBB51E}"/>
    <cellStyle name="Финансовый 9 2 3 3 4" xfId="1956" xr:uid="{4A4D81D8-A447-497F-AB02-B554D1E32FB3}"/>
    <cellStyle name="Финансовый 9 2 3 3 4 2" xfId="4116" xr:uid="{B67304BB-3E5E-48B2-9AAA-996CD83EEA91}"/>
    <cellStyle name="Финансовый 9 2 3 3 5" xfId="3425" xr:uid="{F7AB029C-5352-456A-AA57-B9AF73A180E0}"/>
    <cellStyle name="Финансовый 9 2 3 3 6" xfId="1200" xr:uid="{EE0B21E4-A991-4EC0-914D-45E71EC154DC}"/>
    <cellStyle name="Финансовый 9 2 3 3 7" xfId="596" xr:uid="{A3DE636B-411F-4DA4-AEF9-C6729C64F2E1}"/>
    <cellStyle name="Финансовый 9 2 3 4" xfId="306" xr:uid="{4A39D08D-C75A-4B38-A75E-3BC8E6C5C94E}"/>
    <cellStyle name="Финансовый 9 2 3 4 2" xfId="1019" xr:uid="{01207581-9CC0-4007-B169-DCA5231387E2}"/>
    <cellStyle name="Финансовый 9 2 3 4 2 2" xfId="5359" xr:uid="{CA666A7F-97B4-4119-BA4A-5681C7D9F799}"/>
    <cellStyle name="Финансовый 9 2 3 4 2 3" xfId="3243" xr:uid="{88CF61E0-F3D2-4209-9449-7721DEFF946A}"/>
    <cellStyle name="Финансовый 9 2 3 4 3" xfId="2509" xr:uid="{7E312676-0110-4DA3-BEF7-7D1F6B62AABD}"/>
    <cellStyle name="Финансовый 9 2 3 4 3 2" xfId="4669" xr:uid="{7556F9C5-E593-472B-9A7B-FA79107970F6}"/>
    <cellStyle name="Финансовый 9 2 3 4 4" xfId="3934" xr:uid="{E4C76584-3BBF-46EF-8332-229992F348EE}"/>
    <cellStyle name="Финансовый 9 2 3 4 5" xfId="1774" xr:uid="{3657C256-3D26-4826-AD9D-66281DB8FF5B}"/>
    <cellStyle name="Финансовый 9 2 3 4 6" xfId="723" xr:uid="{CD7AF9D2-6F4F-485F-B81A-B78AF5432F56}"/>
    <cellStyle name="Финансовый 9 2 3 5" xfId="354" xr:uid="{4A42848A-8778-4A6B-8EC9-55F2E378905B}"/>
    <cellStyle name="Финансовый 9 2 3 5 2" xfId="4720" xr:uid="{3800FA0D-768F-415E-AC0D-78A8AABE4C8F}"/>
    <cellStyle name="Финансовый 9 2 3 5 3" xfId="2560" xr:uid="{294690EB-7DB1-41E7-A012-1A10906E99D1}"/>
    <cellStyle name="Финансовый 9 2 3 5 4" xfId="769" xr:uid="{64605F75-E84D-4F0C-BB6D-120A426A9D5E}"/>
    <cellStyle name="Финансовый 9 2 3 6" xfId="1825" xr:uid="{E5092629-BC3C-4F80-8A0B-C4975CAABF64}"/>
    <cellStyle name="Финансовый 9 2 3 6 2" xfId="3985" xr:uid="{6EB69730-B0D4-4242-B9CF-009C8CD63207}"/>
    <cellStyle name="Финансовый 9 2 3 7" xfId="3295" xr:uid="{092D8CB7-E382-4CEA-81FE-9BD694DB6238}"/>
    <cellStyle name="Финансовый 9 2 3 8" xfId="1066" xr:uid="{54709969-8C90-4018-B253-72E5279F870C}"/>
    <cellStyle name="Финансовый 9 2 3 9" xfId="472" xr:uid="{63BB9900-0E0C-4E65-9697-B92D90147DC6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1021" xr:uid="{5AEF758E-2F2D-43EB-847A-0860079AF7CD}"/>
    <cellStyle name="Финансовый 9 2 4 2 2 2" xfId="5362" xr:uid="{43EB4AFE-1AC2-4777-9F0C-7BDFE70930DB}"/>
    <cellStyle name="Финансовый 9 2 4 2 2 3" xfId="3246" xr:uid="{6BA19088-44A8-4A0C-BD1D-9159D0F7D34A}"/>
    <cellStyle name="Финансовый 9 2 4 2 3" xfId="2512" xr:uid="{C23A6E4B-A9FE-45F0-AB05-FC93AA97E75D}"/>
    <cellStyle name="Финансовый 9 2 4 2 3 2" xfId="4672" xr:uid="{78F00E6B-DE7A-42BD-886A-001EBCDCBB85}"/>
    <cellStyle name="Финансовый 9 2 4 2 4" xfId="3937" xr:uid="{322D430B-07F6-4188-A70D-79687E313AEE}"/>
    <cellStyle name="Финансовый 9 2 4 2 5" xfId="1777" xr:uid="{08502E14-A3E1-422B-A327-F0582A013CED}"/>
    <cellStyle name="Финансовый 9 2 4 2 6" xfId="725" xr:uid="{EDE10B54-30AD-454F-A10C-E71685D1C964}"/>
    <cellStyle name="Финансовый 9 2 4 3" xfId="828" xr:uid="{6AD769F4-6660-4727-B451-C65BF8EE9703}"/>
    <cellStyle name="Финансовый 9 2 4 3 2" xfId="4944" xr:uid="{5C16144C-A010-4D3D-A320-D0578A8806CE}"/>
    <cellStyle name="Финансовый 9 2 4 3 3" xfId="2784" xr:uid="{95C7FEE0-8475-4DE9-BEBF-7A60EC6EFEF2}"/>
    <cellStyle name="Финансовый 9 2 4 4" xfId="2050" xr:uid="{5F3EB8EB-4798-4E24-B1B4-43EA1242CE6D}"/>
    <cellStyle name="Финансовый 9 2 4 4 2" xfId="4210" xr:uid="{B8AB76B0-D2D3-4875-8201-313C09B7AE33}"/>
    <cellStyle name="Финансовый 9 2 4 5" xfId="3519" xr:uid="{7D76E30B-8070-4C92-B870-317F810F51B9}"/>
    <cellStyle name="Финансовый 9 2 4 6" xfId="1295" xr:uid="{E2EC2CEE-3917-4448-B2E6-8BBC919D59E2}"/>
    <cellStyle name="Финансовый 9 2 4 7" xfId="532" xr:uid="{AD602FF1-86B6-4778-A090-A469C407C5B5}"/>
    <cellStyle name="Финансовый 9 2 5" xfId="170" xr:uid="{5E584DDD-E759-42A1-8EF4-429F9B7F2609}"/>
    <cellStyle name="Финансовый 9 2 5 2" xfId="883" xr:uid="{34CD7821-63F7-49AD-8D08-A59AE0DE790C}"/>
    <cellStyle name="Финансовый 9 2 5 2 2" xfId="3247" xr:uid="{4DED385F-57E3-4BC8-8E84-45C5F4EA62F3}"/>
    <cellStyle name="Финансовый 9 2 5 2 2 2" xfId="5363" xr:uid="{8D247935-C016-4499-B699-2A9F85CD1226}"/>
    <cellStyle name="Финансовый 9 2 5 2 3" xfId="2513" xr:uid="{881B801A-43E1-4FD5-A053-641445500B7C}"/>
    <cellStyle name="Финансовый 9 2 5 2 3 2" xfId="4673" xr:uid="{11E882E3-86B4-47FD-B897-FB2E481D7119}"/>
    <cellStyle name="Финансовый 9 2 5 2 4" xfId="3938" xr:uid="{51D98525-DB82-4F1F-BA5B-8E7FF5CBB952}"/>
    <cellStyle name="Финансовый 9 2 5 2 5" xfId="1778" xr:uid="{C7AA7321-106F-4CF3-9BB6-821976B41CE4}"/>
    <cellStyle name="Финансовый 9 2 5 3" xfId="2672" xr:uid="{E1C43F29-48CD-43B6-8179-CEBC544D54A6}"/>
    <cellStyle name="Финансовый 9 2 5 3 2" xfId="4832" xr:uid="{D8673A53-9B74-44B9-9BA6-BC80495F5B51}"/>
    <cellStyle name="Финансовый 9 2 5 4" xfId="1938" xr:uid="{989AFA46-0B94-43D2-9F9D-05A0AB4C62AA}"/>
    <cellStyle name="Финансовый 9 2 5 4 2" xfId="4098" xr:uid="{B1C9CD48-66BA-4D83-A0D2-0CF8A1FAFE4D}"/>
    <cellStyle name="Финансовый 9 2 5 5" xfId="3407" xr:uid="{AB6FE6A0-B4F1-4234-98A9-CC4A800077DC}"/>
    <cellStyle name="Финансовый 9 2 5 6" xfId="1182" xr:uid="{C06EED9A-AF8F-4E5B-95B3-5C79092DBF4C}"/>
    <cellStyle name="Финансовый 9 2 5 7" xfId="587" xr:uid="{753BF378-7AF5-4982-B3B0-31AE11B294E3}"/>
    <cellStyle name="Финансовый 9 2 6" xfId="289" xr:uid="{339274BB-BBD3-4F5B-B8B8-3F37A5B1BF1D}"/>
    <cellStyle name="Финансовый 9 2 6 2" xfId="1002" xr:uid="{8F181C7A-9B6B-4B8D-B443-E857DBFC4752}"/>
    <cellStyle name="Финансовый 9 2 6 2 2" xfId="5333" xr:uid="{7153920A-BBE3-4007-842C-33B0B7F345D2}"/>
    <cellStyle name="Финансовый 9 2 6 2 3" xfId="3217" xr:uid="{3E89BD69-CCD4-462E-BFF5-CF1273B504C9}"/>
    <cellStyle name="Финансовый 9 2 6 3" xfId="2483" xr:uid="{ABB456E9-C9C5-4F85-84A6-0B3F667DFF5F}"/>
    <cellStyle name="Финансовый 9 2 6 3 2" xfId="4643" xr:uid="{C66331DD-9388-4341-9A7A-899ADEB158C7}"/>
    <cellStyle name="Финансовый 9 2 6 4" xfId="3908" xr:uid="{BE9E1A3C-EEF5-433A-A795-4FE1B2B77A65}"/>
    <cellStyle name="Финансовый 9 2 6 5" xfId="1748" xr:uid="{4B1AA16E-4AFE-4A57-9D89-DF1CD900F8A6}"/>
    <cellStyle name="Финансовый 9 2 6 6" xfId="706" xr:uid="{F4A1D03A-EF95-414E-A1A7-5B42167952D9}"/>
    <cellStyle name="Финансовый 9 2 7" xfId="336" xr:uid="{378AF607-E6EF-4785-A635-B432EEE706ED}"/>
    <cellStyle name="Финансовый 9 2 7 2" xfId="4702" xr:uid="{D0E0BA4F-2906-42F7-AED4-2291ACF4BFAF}"/>
    <cellStyle name="Финансовый 9 2 7 3" xfId="2542" xr:uid="{2A71A692-2C36-4080-89FC-E2726D84C689}"/>
    <cellStyle name="Финансовый 9 2 7 4" xfId="751" xr:uid="{AD512AF5-B181-4116-B706-EE3C06A5F59C}"/>
    <cellStyle name="Финансовый 9 2 8" xfId="1807" xr:uid="{71B3FD8D-DA0F-4E5E-841F-A8BC9BCBDA4F}"/>
    <cellStyle name="Финансовый 9 2 8 2" xfId="3967" xr:uid="{6412CB41-88F8-48C0-B915-5F58CCBCABD8}"/>
    <cellStyle name="Финансовый 9 2 9" xfId="3277" xr:uid="{8ED7BF24-D941-492B-B85A-EBB40BAC76A5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1023" xr:uid="{5BDDCFC2-81CF-48A6-BB3A-FC344D366D7B}"/>
    <cellStyle name="Финансовый 9 3 2 2 2 2" xfId="5365" xr:uid="{011EA581-D0EE-4752-8BB6-9E59C0A560C6}"/>
    <cellStyle name="Финансовый 9 3 2 2 2 3" xfId="3249" xr:uid="{FED1DF32-489E-4C8F-B951-8BB9A6AA1FFA}"/>
    <cellStyle name="Финансовый 9 3 2 2 3" xfId="2515" xr:uid="{000621D9-D10E-45CB-9C00-7963402A3424}"/>
    <cellStyle name="Финансовый 9 3 2 2 3 2" xfId="4675" xr:uid="{07FD39C4-E029-43F2-AC57-34000BD57282}"/>
    <cellStyle name="Финансовый 9 3 2 2 4" xfId="3940" xr:uid="{7E23CFB4-58A1-4F33-9774-CDA0915B905C}"/>
    <cellStyle name="Финансовый 9 3 2 2 5" xfId="1780" xr:uid="{9A6C72D3-3A77-4821-937E-CE5765A90E99}"/>
    <cellStyle name="Финансовый 9 3 2 2 6" xfId="727" xr:uid="{D25753B4-B18A-4D43-99BE-DB85A39CCDEE}"/>
    <cellStyle name="Финансовый 9 3 2 3" xfId="838" xr:uid="{5F937AD8-FC0A-4B12-9FA3-19E015EB4AE5}"/>
    <cellStyle name="Финансовый 9 3 2 3 2" xfId="4953" xr:uid="{206A2A7F-F795-4120-AE7C-B1E29A411022}"/>
    <cellStyle name="Финансовый 9 3 2 3 3" xfId="2793" xr:uid="{6B3A2936-06A1-4E9B-BEC1-BD1E155E8B59}"/>
    <cellStyle name="Финансовый 9 3 2 4" xfId="2059" xr:uid="{006E0E82-4504-4AF4-B539-8A3A5AEDC218}"/>
    <cellStyle name="Финансовый 9 3 2 4 2" xfId="4219" xr:uid="{2526B15B-A5DD-4C17-B8E5-4593C7059553}"/>
    <cellStyle name="Финансовый 9 3 2 5" xfId="3528" xr:uid="{B85A4BF5-A3E7-4AB0-8391-2E4F1297A59D}"/>
    <cellStyle name="Финансовый 9 3 2 6" xfId="1304" xr:uid="{440199DA-D148-4BB2-9945-35128E4C8D18}"/>
    <cellStyle name="Финансовый 9 3 2 7" xfId="542" xr:uid="{D0838057-3512-425F-ABB8-663AA20321C1}"/>
    <cellStyle name="Финансовый 9 3 3" xfId="180" xr:uid="{45DDC42A-845B-4453-87EF-0727526E90D7}"/>
    <cellStyle name="Финансовый 9 3 3 2" xfId="893" xr:uid="{6CF0041C-979D-4DA7-9085-EBC21AAC4E84}"/>
    <cellStyle name="Финансовый 9 3 3 2 2" xfId="3250" xr:uid="{FFFE4640-3569-4444-91A9-2B988777D9DF}"/>
    <cellStyle name="Финансовый 9 3 3 2 2 2" xfId="5366" xr:uid="{EA35F4AE-9E6A-4C23-B827-FF9E67CF75EF}"/>
    <cellStyle name="Финансовый 9 3 3 2 3" xfId="2516" xr:uid="{4B5F6BB7-D2CE-490D-AB23-3F73574632C9}"/>
    <cellStyle name="Финансовый 9 3 3 2 3 2" xfId="4676" xr:uid="{19DF1247-434C-4913-9F00-5A09FC0FA2CE}"/>
    <cellStyle name="Финансовый 9 3 3 2 4" xfId="3941" xr:uid="{6C4755FB-62CC-4633-B563-5F3E76F1E159}"/>
    <cellStyle name="Финансовый 9 3 3 2 5" xfId="1781" xr:uid="{F61680A2-356B-4141-9C58-A6C3F5629472}"/>
    <cellStyle name="Финансовый 9 3 3 3" xfId="2681" xr:uid="{0F58AE7C-5989-49F1-B012-5D90F5F54BCC}"/>
    <cellStyle name="Финансовый 9 3 3 3 2" xfId="4841" xr:uid="{5B6BB2A8-4693-48F7-81EC-46078FD2C551}"/>
    <cellStyle name="Финансовый 9 3 3 4" xfId="1947" xr:uid="{5572D0CF-26E1-40F6-82F5-84819D6BF098}"/>
    <cellStyle name="Финансовый 9 3 3 4 2" xfId="4107" xr:uid="{A165E2FF-8CC2-4DB1-AD4B-9FEDEF2D4EFA}"/>
    <cellStyle name="Финансовый 9 3 3 5" xfId="3416" xr:uid="{C00A7CF2-2B0C-415F-9D0E-225E6141BB86}"/>
    <cellStyle name="Финансовый 9 3 3 6" xfId="1191" xr:uid="{BB699C40-34B8-4E93-B23D-27CC4C9222DD}"/>
    <cellStyle name="Финансовый 9 3 3 7" xfId="597" xr:uid="{D27998EE-95B4-45FF-9DE4-FE0557E22FB4}"/>
    <cellStyle name="Финансовый 9 3 4" xfId="309" xr:uid="{DEEA2560-F1F1-410D-9EE8-66016D8AC4E5}"/>
    <cellStyle name="Финансовый 9 3 4 2" xfId="1022" xr:uid="{BE0E8820-D83F-4666-8C7B-13393B3531AE}"/>
    <cellStyle name="Финансовый 9 3 4 2 2" xfId="5364" xr:uid="{B3372C4A-D865-42F1-ABF4-6BD5F85109BE}"/>
    <cellStyle name="Финансовый 9 3 4 2 3" xfId="3248" xr:uid="{3E32B903-082B-4CF9-ADDF-3396FCC41BD4}"/>
    <cellStyle name="Финансовый 9 3 4 3" xfId="2514" xr:uid="{B6FDB586-86DB-4A73-9D7F-553C89B16F5C}"/>
    <cellStyle name="Финансовый 9 3 4 3 2" xfId="4674" xr:uid="{D04D7466-DF85-44AF-8760-63C68508A808}"/>
    <cellStyle name="Финансовый 9 3 4 4" xfId="3939" xr:uid="{C1CDA454-F231-4EA6-BE9E-629465BB8711}"/>
    <cellStyle name="Финансовый 9 3 4 5" xfId="1779" xr:uid="{72778344-EE2C-43B9-A281-EABFB60E56BF}"/>
    <cellStyle name="Финансовый 9 3 4 6" xfId="726" xr:uid="{F591ED38-E66C-40C8-8853-F5C487C6C4FA}"/>
    <cellStyle name="Финансовый 9 3 5" xfId="345" xr:uid="{EC2D8676-70D8-44D9-847D-D482CC048120}"/>
    <cellStyle name="Финансовый 9 3 5 2" xfId="4711" xr:uid="{28B6337B-D79D-4A66-80B7-ACADA17AECE0}"/>
    <cellStyle name="Финансовый 9 3 5 3" xfId="2551" xr:uid="{609D3DDC-E18E-4014-92D5-35A8FA40259D}"/>
    <cellStyle name="Финансовый 9 3 5 4" xfId="760" xr:uid="{DDB381EA-6A8C-474F-B324-6EB8DFECAC48}"/>
    <cellStyle name="Финансовый 9 3 6" xfId="1816" xr:uid="{A6270391-A104-42A6-A99B-E8EF564E1849}"/>
    <cellStyle name="Финансовый 9 3 6 2" xfId="3976" xr:uid="{EC92D83D-5AC2-401E-81AB-3187CC847A3A}"/>
    <cellStyle name="Финансовый 9 3 7" xfId="3286" xr:uid="{AA2AA227-9018-4CAF-9CF5-64D57E1F9FD7}"/>
    <cellStyle name="Финансовый 9 3 8" xfId="1057" xr:uid="{EFF5E68D-2E2F-4C2C-B35E-2B20800832FD}"/>
    <cellStyle name="Финансовый 9 3 9" xfId="463" xr:uid="{C73B6F79-1D81-404E-A9A6-681730C857AE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1025" xr:uid="{02D665F8-720A-4E27-8B30-EE789A5AFF80}"/>
    <cellStyle name="Финансовый 9 4 2 2 2 2" xfId="5368" xr:uid="{3C7B8259-DDCC-4BC9-8B6C-BD450BD4F689}"/>
    <cellStyle name="Финансовый 9 4 2 2 2 3" xfId="3252" xr:uid="{42BF78B0-6914-4EA6-BE10-E44188AAD862}"/>
    <cellStyle name="Финансовый 9 4 2 2 3" xfId="2518" xr:uid="{BA3D6111-BB9F-433E-9AFD-192C8D148E19}"/>
    <cellStyle name="Финансовый 9 4 2 2 3 2" xfId="4678" xr:uid="{A04DCBF6-0640-47A7-9B2C-F596CD0DF397}"/>
    <cellStyle name="Финансовый 9 4 2 2 4" xfId="3943" xr:uid="{D06DE386-71E6-4A6E-A9C5-098DB33E1585}"/>
    <cellStyle name="Финансовый 9 4 2 2 5" xfId="1783" xr:uid="{E6969718-6F15-4F9D-9688-685E271FB5C4}"/>
    <cellStyle name="Финансовый 9 4 2 2 6" xfId="729" xr:uid="{56076F8C-A380-4FEC-AF46-D4DA921C2DC7}"/>
    <cellStyle name="Финансовый 9 4 2 3" xfId="839" xr:uid="{99398800-DC12-4DE6-A640-8555A431DEC9}"/>
    <cellStyle name="Финансовый 9 4 2 3 2" xfId="4969" xr:uid="{69A725E5-071C-41A1-B60D-6CCA70F2ECD2}"/>
    <cellStyle name="Финансовый 9 4 2 3 3" xfId="2809" xr:uid="{18F29370-5ED8-498A-9837-B762DA275137}"/>
    <cellStyle name="Финансовый 9 4 2 4" xfId="2075" xr:uid="{D530DC97-71E1-471B-8385-33EC85CFDAA7}"/>
    <cellStyle name="Финансовый 9 4 2 4 2" xfId="4235" xr:uid="{3E9CDC76-520C-4C77-9116-C24E10CE8ED1}"/>
    <cellStyle name="Финансовый 9 4 2 5" xfId="3544" xr:uid="{245D9328-2309-4500-83E1-F5D6A8E6C119}"/>
    <cellStyle name="Финансовый 9 4 2 6" xfId="1320" xr:uid="{60F5CF64-F7E9-41AF-A060-123C08780DA2}"/>
    <cellStyle name="Финансовый 9 4 2 7" xfId="543" xr:uid="{8687C2D4-E9E3-4571-BC2F-06F791BCB482}"/>
    <cellStyle name="Финансовый 9 4 3" xfId="181" xr:uid="{1E244555-6D1A-4DE3-9BC6-E629E6CA1602}"/>
    <cellStyle name="Финансовый 9 4 3 2" xfId="894" xr:uid="{2D4DD8F8-2A8C-42A1-BBD1-33E5931E588B}"/>
    <cellStyle name="Финансовый 9 4 3 2 2" xfId="3253" xr:uid="{A24A5795-9EF2-4672-B40A-9F9B1564F667}"/>
    <cellStyle name="Финансовый 9 4 3 2 2 2" xfId="5369" xr:uid="{6E945025-5B8F-444F-8F53-976E24C23F3E}"/>
    <cellStyle name="Финансовый 9 4 3 2 3" xfId="2519" xr:uid="{AFAF0E2D-1C3B-43D1-9BE9-C5E799A6B174}"/>
    <cellStyle name="Финансовый 9 4 3 2 3 2" xfId="4679" xr:uid="{9A71CA36-E094-43E8-B00D-6ACAF576FC0E}"/>
    <cellStyle name="Финансовый 9 4 3 2 4" xfId="3944" xr:uid="{4EB5ED65-525A-4EF1-B04A-51FA864C5CDA}"/>
    <cellStyle name="Финансовый 9 4 3 2 5" xfId="1784" xr:uid="{77DF736B-0AE5-4D94-BE3C-8262E3116266}"/>
    <cellStyle name="Финансовый 9 4 3 3" xfId="2697" xr:uid="{1342978F-A221-4F6B-BFF3-A01ED1C6EE18}"/>
    <cellStyle name="Финансовый 9 4 3 3 2" xfId="4857" xr:uid="{6CEFDFC1-D39D-4DC3-9B33-65FABE4ACDD8}"/>
    <cellStyle name="Финансовый 9 4 3 4" xfId="1963" xr:uid="{0915937D-1B48-4187-B1C0-4DB11901E60C}"/>
    <cellStyle name="Финансовый 9 4 3 4 2" xfId="4123" xr:uid="{CC305E67-A37D-4C28-8E81-92A10298D171}"/>
    <cellStyle name="Финансовый 9 4 3 5" xfId="3432" xr:uid="{91BEDE29-FB58-4F78-B2DF-2DE48F705B00}"/>
    <cellStyle name="Финансовый 9 4 3 6" xfId="1207" xr:uid="{8A6803A3-2597-4877-9BEE-132EB0A66BE7}"/>
    <cellStyle name="Финансовый 9 4 3 7" xfId="598" xr:uid="{F9F324FA-DADB-43B7-A60E-53980FA2F5B2}"/>
    <cellStyle name="Финансовый 9 4 4" xfId="311" xr:uid="{42DE05F7-CD97-4B42-BE22-88DAB0AB0B27}"/>
    <cellStyle name="Финансовый 9 4 4 2" xfId="1024" xr:uid="{56BE4A22-490C-4A22-B448-18B957F59DF1}"/>
    <cellStyle name="Финансовый 9 4 4 2 2" xfId="5367" xr:uid="{2A6D7FAB-9988-47F3-85C8-1987645AEBFF}"/>
    <cellStyle name="Финансовый 9 4 4 2 3" xfId="3251" xr:uid="{B32623EE-6CDD-4CA7-8E13-5FD681C69845}"/>
    <cellStyle name="Финансовый 9 4 4 3" xfId="2517" xr:uid="{8E3AA585-DCD0-4A5E-A63A-1CFE4A7E67A6}"/>
    <cellStyle name="Финансовый 9 4 4 3 2" xfId="4677" xr:uid="{1B229934-B699-475B-B9FC-5E0C4617D146}"/>
    <cellStyle name="Финансовый 9 4 4 4" xfId="3942" xr:uid="{C98F98EC-43D2-4FE0-80BD-8A508E04D330}"/>
    <cellStyle name="Финансовый 9 4 4 5" xfId="1782" xr:uid="{7FBBABEF-B1AE-4BA7-B496-7954B9A09797}"/>
    <cellStyle name="Финансовый 9 4 4 6" xfId="728" xr:uid="{83674FF8-BE2C-41DD-BE57-485DB6ACC363}"/>
    <cellStyle name="Финансовый 9 4 5" xfId="361" xr:uid="{9F0D5DF7-A2D3-4FBB-BED8-A23DDB4F093D}"/>
    <cellStyle name="Финансовый 9 4 5 2" xfId="4727" xr:uid="{FE3AE9CC-E27C-406D-B347-F91EAC5298DE}"/>
    <cellStyle name="Финансовый 9 4 5 3" xfId="2567" xr:uid="{33977BEF-0ADA-4053-98F9-643975FF8C58}"/>
    <cellStyle name="Финансовый 9 4 5 4" xfId="776" xr:uid="{56A5C7EA-C3EF-426D-83E3-42085E6BD2B2}"/>
    <cellStyle name="Финансовый 9 4 6" xfId="1832" xr:uid="{432304D9-6BED-46B0-8646-0391116AD3C4}"/>
    <cellStyle name="Финансовый 9 4 6 2" xfId="3992" xr:uid="{FA890A3F-E70B-4779-B8D5-84AB35E51FD9}"/>
    <cellStyle name="Финансовый 9 4 7" xfId="3302" xr:uid="{0A23C07C-0BA5-4622-933B-315E01DFFD7C}"/>
    <cellStyle name="Финансовый 9 4 8" xfId="1073" xr:uid="{F49DC9C5-5C0A-45C1-9ECC-A6AF1CC7D04C}"/>
    <cellStyle name="Финансовый 9 4 9" xfId="479" xr:uid="{92BEA105-ABD2-4145-8AAB-529EEC51AA7E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1026" xr:uid="{25B8F7EB-9F04-4DC2-BAD3-1B14133B4052}"/>
    <cellStyle name="Финансовый 9 5 2 2 2" xfId="5370" xr:uid="{B2415F2D-77DC-452C-A9A3-0CA384094F56}"/>
    <cellStyle name="Финансовый 9 5 2 2 3" xfId="3254" xr:uid="{E8101CE9-5405-4018-93D6-523D79CEB55B}"/>
    <cellStyle name="Финансовый 9 5 2 3" xfId="2520" xr:uid="{1316D30C-D71D-45AC-A9B3-0A5C23BF93B3}"/>
    <cellStyle name="Финансовый 9 5 2 3 2" xfId="4680" xr:uid="{7839167A-A048-436B-A5EA-020D8D8DF111}"/>
    <cellStyle name="Финансовый 9 5 2 4" xfId="3945" xr:uid="{3C666755-E4CD-4B31-825A-C7184148F337}"/>
    <cellStyle name="Финансовый 9 5 2 5" xfId="1785" xr:uid="{9E0082AF-EDC0-42D4-897A-936EE7F39F43}"/>
    <cellStyle name="Финансовый 9 5 2 6" xfId="730" xr:uid="{229DBF8C-618C-452F-B4D7-7B45A60C8B9B}"/>
    <cellStyle name="Финансовый 9 5 3" xfId="827" xr:uid="{C584993E-9A8B-45F4-9CD7-7C04201121BC}"/>
    <cellStyle name="Финансовый 9 5 3 2" xfId="4935" xr:uid="{147285D8-ED29-469D-8229-27CC49A70528}"/>
    <cellStyle name="Финансовый 9 5 3 3" xfId="2775" xr:uid="{FF30983E-713B-4F43-962C-4EB1831B6B82}"/>
    <cellStyle name="Финансовый 9 5 4" xfId="2041" xr:uid="{51B76349-82EE-4E34-9E40-8089031A76B8}"/>
    <cellStyle name="Финансовый 9 5 4 2" xfId="4201" xr:uid="{475343F1-00C0-4377-B9CF-88AF407ADF2D}"/>
    <cellStyle name="Финансовый 9 5 5" xfId="3510" xr:uid="{275DBABF-B80B-4066-8F1C-FC249F9D0945}"/>
    <cellStyle name="Финансовый 9 5 6" xfId="1286" xr:uid="{715565DE-ECD5-40D6-814E-2FBC5AEEC63B}"/>
    <cellStyle name="Финансовый 9 5 7" xfId="531" xr:uid="{CC290996-B753-4922-BDC8-35CE65CA17A8}"/>
    <cellStyle name="Финансовый 9 6" xfId="169" xr:uid="{2E65C45D-BBBE-49AB-A725-50F045FA8258}"/>
    <cellStyle name="Финансовый 9 6 2" xfId="882" xr:uid="{123BC9CD-B8BC-4A6F-BE0A-E206DD524718}"/>
    <cellStyle name="Финансовый 9 6 2 2" xfId="3255" xr:uid="{34B82868-E498-4F42-BD95-37FA887D006B}"/>
    <cellStyle name="Финансовый 9 6 2 2 2" xfId="5371" xr:uid="{5513A1D0-0B9B-4711-AD9B-F5DEF076BC5F}"/>
    <cellStyle name="Финансовый 9 6 2 3" xfId="2521" xr:uid="{45453F77-4A69-4E5B-AAFA-D262884A329C}"/>
    <cellStyle name="Финансовый 9 6 2 3 2" xfId="4681" xr:uid="{7926744D-C02E-4338-B1C9-C61992426CF2}"/>
    <cellStyle name="Финансовый 9 6 2 4" xfId="3946" xr:uid="{A8BAE93F-C756-4421-8868-E557E8985A5D}"/>
    <cellStyle name="Финансовый 9 6 2 5" xfId="1786" xr:uid="{D1B7E667-DBEE-4337-8803-4242CFC8AE90}"/>
    <cellStyle name="Финансовый 9 6 3" xfId="2663" xr:uid="{19777763-BF21-49E7-8B98-5CF2CAF06BD8}"/>
    <cellStyle name="Финансовый 9 6 3 2" xfId="4823" xr:uid="{50826B73-D69C-4FE3-AB19-4F0DF7AD12F5}"/>
    <cellStyle name="Финансовый 9 6 4" xfId="1929" xr:uid="{12C04E5C-DD0D-4AEC-B5B9-E3AB7D1239AA}"/>
    <cellStyle name="Финансовый 9 6 4 2" xfId="4089" xr:uid="{CB2B0DFB-0B96-48B4-8B09-CEABC7593697}"/>
    <cellStyle name="Финансовый 9 6 5" xfId="3398" xr:uid="{8DBC646F-A2E7-4518-AAC3-C0951D8F6FFF}"/>
    <cellStyle name="Финансовый 9 6 6" xfId="1172" xr:uid="{D48BD71B-C3EF-4E04-ADED-FA22045E8731}"/>
    <cellStyle name="Финансовый 9 6 7" xfId="586" xr:uid="{2E7C8C5A-1F02-41AC-ADBD-0CFDC23E487C}"/>
    <cellStyle name="Финансовый 9 7" xfId="288" xr:uid="{F6B62A3D-DA82-4E82-B014-54281CA861E7}"/>
    <cellStyle name="Финансовый 9 7 2" xfId="1001" xr:uid="{73B1667C-515C-4524-B053-B0AC6D13FD7C}"/>
    <cellStyle name="Финансовый 9 7 2 2" xfId="5332" xr:uid="{29A33CFA-279A-4ECF-8E3C-0AABC65778F3}"/>
    <cellStyle name="Финансовый 9 7 2 3" xfId="3216" xr:uid="{0F8BDFA3-50ED-4B0D-AF08-92C40256B947}"/>
    <cellStyle name="Финансовый 9 7 3" xfId="2482" xr:uid="{DA3D6D66-DEAF-4C33-9F3B-754E1C2851DD}"/>
    <cellStyle name="Финансовый 9 7 3 2" xfId="4642" xr:uid="{095B3592-02C0-4AF4-AEDE-CD7B346C1C86}"/>
    <cellStyle name="Финансовый 9 7 4" xfId="3907" xr:uid="{84FA4253-9B39-4DB3-8D62-5907210834D0}"/>
    <cellStyle name="Финансовый 9 7 5" xfId="1747" xr:uid="{0EF434F5-B6B8-4EEF-AC54-30B3346B5A46}"/>
    <cellStyle name="Финансовый 9 7 6" xfId="705" xr:uid="{93DC49F5-FA67-4969-9604-2A754B76FF3D}"/>
    <cellStyle name="Финансовый 9 8" xfId="327" xr:uid="{DCAC3CD8-CACC-4DBA-827C-F67B7D06E710}"/>
    <cellStyle name="Финансовый 9 8 2" xfId="4693" xr:uid="{5ECF368D-499C-4EF2-9A76-C810CCB829CD}"/>
    <cellStyle name="Финансовый 9 8 3" xfId="2533" xr:uid="{002E908B-3E18-4D2A-948A-66AB31124A05}"/>
    <cellStyle name="Финансовый 9 8 4" xfId="742" xr:uid="{3E8AD6B9-5D6B-431A-8066-2D50B8C0DB0C}"/>
    <cellStyle name="Финансовый 9 9" xfId="1798" xr:uid="{1A398867-7839-4E04-B610-80C4BEE4C342}"/>
    <cellStyle name="Финансовый 9 9 2" xfId="3958" xr:uid="{ECA8D623-0C7E-47B1-B277-54E562D971DC}"/>
  </cellStyles>
  <dxfs count="0"/>
  <tableStyles count="0" defaultTableStyle="TableStyleMedium2" defaultPivotStyle="PivotStyleLight16"/>
  <colors>
    <mruColors>
      <color rgb="FFABD5FF"/>
      <color rgb="FF99CCFF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192"/>
  <sheetViews>
    <sheetView tabSelected="1" view="pageBreakPreview" zoomScale="85" zoomScaleNormal="85" zoomScaleSheetLayoutView="85" workbookViewId="0">
      <selection activeCell="M192" sqref="M192"/>
    </sheetView>
  </sheetViews>
  <sheetFormatPr defaultColWidth="8.85546875" defaultRowHeight="18.75"/>
  <cols>
    <col min="1" max="1" width="8.85546875" style="4"/>
    <col min="2" max="2" width="95.5703125" style="4" customWidth="1"/>
    <col min="3" max="3" width="10.85546875" style="7" customWidth="1"/>
    <col min="4" max="4" width="12.5703125" style="7" bestFit="1" customWidth="1"/>
    <col min="5" max="5" width="18.85546875" style="4" bestFit="1" customWidth="1"/>
    <col min="6" max="6" width="21.42578125" style="4" customWidth="1"/>
    <col min="7" max="16384" width="8.85546875" style="4"/>
  </cols>
  <sheetData>
    <row r="1" spans="1:6" ht="45" customHeight="1">
      <c r="B1" s="42" t="s">
        <v>351</v>
      </c>
      <c r="C1" s="42"/>
      <c r="D1" s="42"/>
      <c r="E1" s="42"/>
      <c r="F1" s="42"/>
    </row>
    <row r="2" spans="1:6" s="1" customFormat="1" ht="18.75" customHeight="1">
      <c r="A2" s="43" t="s">
        <v>352</v>
      </c>
      <c r="B2" s="43"/>
      <c r="C2" s="43"/>
      <c r="D2" s="43"/>
      <c r="E2" s="43"/>
      <c r="F2" s="43"/>
    </row>
    <row r="3" spans="1:6" s="1" customFormat="1" ht="65.25" customHeight="1">
      <c r="A3" s="43" t="s">
        <v>343</v>
      </c>
      <c r="B3" s="43"/>
      <c r="C3" s="43"/>
      <c r="D3" s="43"/>
      <c r="E3" s="43"/>
      <c r="F3" s="43"/>
    </row>
    <row r="5" spans="1:6" s="5" customFormat="1" ht="56.25" customHeight="1">
      <c r="A5" s="3" t="s">
        <v>0</v>
      </c>
      <c r="B5" s="3" t="s">
        <v>1</v>
      </c>
      <c r="C5" s="3" t="s">
        <v>2</v>
      </c>
      <c r="D5" s="3" t="s">
        <v>177</v>
      </c>
      <c r="E5" s="8" t="s">
        <v>341</v>
      </c>
      <c r="F5" s="8" t="s">
        <v>342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>
      <c r="A7" s="15">
        <v>1</v>
      </c>
      <c r="B7" s="27" t="s">
        <v>263</v>
      </c>
      <c r="C7" s="28"/>
      <c r="D7" s="29"/>
      <c r="E7" s="19"/>
      <c r="F7" s="19"/>
    </row>
    <row r="8" spans="1:6" s="22" customFormat="1">
      <c r="A8" s="30" t="s">
        <v>164</v>
      </c>
      <c r="B8" s="16" t="s">
        <v>6</v>
      </c>
      <c r="C8" s="17"/>
      <c r="D8" s="18"/>
      <c r="E8" s="19"/>
      <c r="F8" s="19"/>
    </row>
    <row r="9" spans="1:6" s="22" customFormat="1" ht="31.5">
      <c r="A9" s="34" t="s">
        <v>179</v>
      </c>
      <c r="B9" s="11" t="s">
        <v>44</v>
      </c>
      <c r="C9" s="12" t="s">
        <v>3</v>
      </c>
      <c r="D9" s="9">
        <v>3.6</v>
      </c>
      <c r="E9" s="44" t="s">
        <v>344</v>
      </c>
      <c r="F9" s="44" t="s">
        <v>345</v>
      </c>
    </row>
    <row r="10" spans="1:6" s="22" customFormat="1" ht="31.5">
      <c r="A10" s="34" t="s">
        <v>180</v>
      </c>
      <c r="B10" s="11" t="s">
        <v>45</v>
      </c>
      <c r="C10" s="12" t="s">
        <v>3</v>
      </c>
      <c r="D10" s="9">
        <v>3.3</v>
      </c>
      <c r="E10" s="45"/>
      <c r="F10" s="45"/>
    </row>
    <row r="11" spans="1:6" s="22" customFormat="1">
      <c r="A11" s="34" t="s">
        <v>181</v>
      </c>
      <c r="B11" s="11" t="s">
        <v>7</v>
      </c>
      <c r="C11" s="12" t="s">
        <v>3</v>
      </c>
      <c r="D11" s="9">
        <f>19.7+10+18.1+6.2</f>
        <v>54</v>
      </c>
      <c r="E11" s="45"/>
      <c r="F11" s="45"/>
    </row>
    <row r="12" spans="1:6" s="22" customFormat="1">
      <c r="A12" s="34" t="s">
        <v>182</v>
      </c>
      <c r="B12" s="11" t="s">
        <v>8</v>
      </c>
      <c r="C12" s="12" t="s">
        <v>4</v>
      </c>
      <c r="D12" s="9">
        <f>33+28.1+30.3</f>
        <v>91.4</v>
      </c>
      <c r="E12" s="45"/>
      <c r="F12" s="45"/>
    </row>
    <row r="13" spans="1:6" s="22" customFormat="1">
      <c r="A13" s="34" t="s">
        <v>183</v>
      </c>
      <c r="B13" s="11" t="s">
        <v>9</v>
      </c>
      <c r="C13" s="12" t="s">
        <v>3</v>
      </c>
      <c r="D13" s="9">
        <f>1.3+1.2</f>
        <v>2.5</v>
      </c>
      <c r="E13" s="45"/>
      <c r="F13" s="45"/>
    </row>
    <row r="14" spans="1:6" s="22" customFormat="1">
      <c r="A14" s="34" t="s">
        <v>184</v>
      </c>
      <c r="B14" s="11" t="s">
        <v>10</v>
      </c>
      <c r="C14" s="12" t="s">
        <v>3</v>
      </c>
      <c r="D14" s="9">
        <v>1.1000000000000001</v>
      </c>
      <c r="E14" s="45"/>
      <c r="F14" s="45"/>
    </row>
    <row r="15" spans="1:6" s="22" customFormat="1">
      <c r="A15" s="34" t="s">
        <v>185</v>
      </c>
      <c r="B15" s="11" t="s">
        <v>11</v>
      </c>
      <c r="C15" s="12" t="s">
        <v>12</v>
      </c>
      <c r="D15" s="9">
        <v>12.9</v>
      </c>
      <c r="E15" s="45"/>
      <c r="F15" s="45"/>
    </row>
    <row r="16" spans="1:6" s="22" customFormat="1">
      <c r="A16" s="34" t="s">
        <v>186</v>
      </c>
      <c r="B16" s="11" t="s">
        <v>46</v>
      </c>
      <c r="C16" s="12" t="s">
        <v>3</v>
      </c>
      <c r="D16" s="9">
        <v>5</v>
      </c>
      <c r="E16" s="45"/>
      <c r="F16" s="45"/>
    </row>
    <row r="17" spans="1:6" s="22" customFormat="1">
      <c r="A17" s="34" t="s">
        <v>187</v>
      </c>
      <c r="B17" s="11" t="s">
        <v>47</v>
      </c>
      <c r="C17" s="12" t="s">
        <v>3</v>
      </c>
      <c r="D17" s="9">
        <v>0.7</v>
      </c>
      <c r="E17" s="45"/>
      <c r="F17" s="45"/>
    </row>
    <row r="18" spans="1:6" s="22" customFormat="1" ht="31.5">
      <c r="A18" s="34" t="s">
        <v>188</v>
      </c>
      <c r="B18" s="11" t="s">
        <v>48</v>
      </c>
      <c r="C18" s="12" t="s">
        <v>3</v>
      </c>
      <c r="D18" s="9">
        <v>0.3</v>
      </c>
      <c r="E18" s="45"/>
      <c r="F18" s="45"/>
    </row>
    <row r="19" spans="1:6" s="22" customFormat="1">
      <c r="A19" s="34" t="s">
        <v>189</v>
      </c>
      <c r="B19" s="11" t="s">
        <v>13</v>
      </c>
      <c r="C19" s="12" t="s">
        <v>4</v>
      </c>
      <c r="D19" s="9">
        <v>22.6</v>
      </c>
      <c r="E19" s="45"/>
      <c r="F19" s="45"/>
    </row>
    <row r="20" spans="1:6" s="22" customFormat="1">
      <c r="A20" s="34" t="s">
        <v>190</v>
      </c>
      <c r="B20" s="11" t="s">
        <v>14</v>
      </c>
      <c r="C20" s="12" t="s">
        <v>4</v>
      </c>
      <c r="D20" s="9">
        <v>2.5</v>
      </c>
      <c r="E20" s="45"/>
      <c r="F20" s="45"/>
    </row>
    <row r="21" spans="1:6" s="22" customFormat="1">
      <c r="A21" s="34" t="s">
        <v>191</v>
      </c>
      <c r="B21" s="11" t="s">
        <v>15</v>
      </c>
      <c r="C21" s="12" t="s">
        <v>4</v>
      </c>
      <c r="D21" s="9">
        <v>45.1</v>
      </c>
      <c r="E21" s="45"/>
      <c r="F21" s="45"/>
    </row>
    <row r="22" spans="1:6" s="22" customFormat="1" ht="31.5">
      <c r="A22" s="34" t="s">
        <v>192</v>
      </c>
      <c r="B22" s="11" t="s">
        <v>16</v>
      </c>
      <c r="C22" s="12" t="s">
        <v>4</v>
      </c>
      <c r="D22" s="9">
        <v>40.1</v>
      </c>
      <c r="E22" s="45"/>
      <c r="F22" s="45"/>
    </row>
    <row r="23" spans="1:6" s="22" customFormat="1">
      <c r="A23" s="34" t="s">
        <v>193</v>
      </c>
      <c r="B23" s="11" t="s">
        <v>49</v>
      </c>
      <c r="C23" s="12" t="s">
        <v>3</v>
      </c>
      <c r="D23" s="9">
        <v>366</v>
      </c>
      <c r="E23" s="46"/>
      <c r="F23" s="46"/>
    </row>
    <row r="24" spans="1:6" s="13" customFormat="1">
      <c r="A24" s="30" t="s">
        <v>165</v>
      </c>
      <c r="B24" s="16" t="s">
        <v>18</v>
      </c>
      <c r="C24" s="17"/>
      <c r="D24" s="18"/>
      <c r="E24" s="36"/>
      <c r="F24" s="36"/>
    </row>
    <row r="25" spans="1:6" s="13" customFormat="1" ht="31.5">
      <c r="A25" s="34" t="s">
        <v>194</v>
      </c>
      <c r="B25" s="11" t="s">
        <v>68</v>
      </c>
      <c r="C25" s="12" t="s">
        <v>3</v>
      </c>
      <c r="D25" s="9">
        <v>6.4</v>
      </c>
      <c r="E25" s="44" t="s">
        <v>353</v>
      </c>
      <c r="F25" s="44" t="s">
        <v>346</v>
      </c>
    </row>
    <row r="26" spans="1:6" s="13" customFormat="1" ht="31.5">
      <c r="A26" s="34" t="s">
        <v>195</v>
      </c>
      <c r="B26" s="11" t="s">
        <v>69</v>
      </c>
      <c r="C26" s="12" t="s">
        <v>3</v>
      </c>
      <c r="D26" s="9">
        <v>5.9</v>
      </c>
      <c r="E26" s="45"/>
      <c r="F26" s="45"/>
    </row>
    <row r="27" spans="1:6" s="13" customFormat="1">
      <c r="A27" s="34" t="s">
        <v>196</v>
      </c>
      <c r="B27" s="11" t="s">
        <v>7</v>
      </c>
      <c r="C27" s="12" t="s">
        <v>3</v>
      </c>
      <c r="D27" s="9">
        <f>38.1+65.1</f>
        <v>103.2</v>
      </c>
      <c r="E27" s="45"/>
      <c r="F27" s="45"/>
    </row>
    <row r="28" spans="1:6" s="13" customFormat="1">
      <c r="A28" s="34" t="s">
        <v>197</v>
      </c>
      <c r="B28" s="11" t="s">
        <v>11</v>
      </c>
      <c r="C28" s="12" t="s">
        <v>12</v>
      </c>
      <c r="D28" s="9">
        <v>28.7</v>
      </c>
      <c r="E28" s="45"/>
      <c r="F28" s="45"/>
    </row>
    <row r="29" spans="1:6" s="13" customFormat="1">
      <c r="A29" s="34" t="s">
        <v>198</v>
      </c>
      <c r="B29" s="11" t="s">
        <v>20</v>
      </c>
      <c r="C29" s="12" t="s">
        <v>4</v>
      </c>
      <c r="D29" s="9">
        <v>37.5</v>
      </c>
      <c r="E29" s="45"/>
      <c r="F29" s="45"/>
    </row>
    <row r="30" spans="1:6" s="13" customFormat="1">
      <c r="A30" s="34" t="s">
        <v>199</v>
      </c>
      <c r="B30" s="11" t="s">
        <v>15</v>
      </c>
      <c r="C30" s="12" t="s">
        <v>4</v>
      </c>
      <c r="D30" s="9">
        <v>132.69999999999999</v>
      </c>
      <c r="E30" s="45"/>
      <c r="F30" s="45"/>
    </row>
    <row r="31" spans="1:6" s="13" customFormat="1" ht="31.5">
      <c r="A31" s="34" t="s">
        <v>200</v>
      </c>
      <c r="B31" s="11" t="s">
        <v>16</v>
      </c>
      <c r="C31" s="12" t="s">
        <v>4</v>
      </c>
      <c r="D31" s="9">
        <v>132.69999999999999</v>
      </c>
      <c r="E31" s="45"/>
      <c r="F31" s="45"/>
    </row>
    <row r="32" spans="1:6" s="13" customFormat="1">
      <c r="A32" s="34" t="s">
        <v>201</v>
      </c>
      <c r="B32" s="11" t="s">
        <v>17</v>
      </c>
      <c r="C32" s="12" t="s">
        <v>3</v>
      </c>
      <c r="D32" s="9">
        <v>366</v>
      </c>
      <c r="E32" s="46"/>
      <c r="F32" s="46"/>
    </row>
    <row r="33" spans="1:6" s="22" customFormat="1">
      <c r="A33" s="30" t="s">
        <v>166</v>
      </c>
      <c r="B33" s="16" t="s">
        <v>21</v>
      </c>
      <c r="C33" s="17"/>
      <c r="D33" s="18"/>
      <c r="E33" s="36"/>
      <c r="F33" s="36"/>
    </row>
    <row r="34" spans="1:6" s="22" customFormat="1">
      <c r="A34" s="34" t="s">
        <v>202</v>
      </c>
      <c r="B34" s="11" t="s">
        <v>8</v>
      </c>
      <c r="C34" s="12" t="s">
        <v>4</v>
      </c>
      <c r="D34" s="9">
        <v>151.69999999999999</v>
      </c>
      <c r="E34" s="44" t="s">
        <v>354</v>
      </c>
      <c r="F34" s="44" t="s">
        <v>347</v>
      </c>
    </row>
    <row r="35" spans="1:6" s="22" customFormat="1">
      <c r="A35" s="34" t="s">
        <v>203</v>
      </c>
      <c r="B35" s="11" t="s">
        <v>50</v>
      </c>
      <c r="C35" s="12" t="s">
        <v>3</v>
      </c>
      <c r="D35" s="9">
        <v>45</v>
      </c>
      <c r="E35" s="45"/>
      <c r="F35" s="45"/>
    </row>
    <row r="36" spans="1:6" s="22" customFormat="1" ht="31.5">
      <c r="A36" s="34" t="s">
        <v>204</v>
      </c>
      <c r="B36" s="11" t="s">
        <v>51</v>
      </c>
      <c r="C36" s="12" t="s">
        <v>3</v>
      </c>
      <c r="D36" s="9">
        <v>11.2</v>
      </c>
      <c r="E36" s="45"/>
      <c r="F36" s="45"/>
    </row>
    <row r="37" spans="1:6" s="22" customFormat="1">
      <c r="A37" s="34" t="s">
        <v>205</v>
      </c>
      <c r="B37" s="11" t="s">
        <v>7</v>
      </c>
      <c r="C37" s="12" t="s">
        <v>3</v>
      </c>
      <c r="D37" s="9">
        <v>27</v>
      </c>
      <c r="E37" s="45"/>
      <c r="F37" s="45"/>
    </row>
    <row r="38" spans="1:6" s="22" customFormat="1" ht="31.5">
      <c r="A38" s="34" t="s">
        <v>206</v>
      </c>
      <c r="B38" s="11" t="s">
        <v>52</v>
      </c>
      <c r="C38" s="12" t="s">
        <v>3</v>
      </c>
      <c r="D38" s="9">
        <v>1.3</v>
      </c>
      <c r="E38" s="45"/>
      <c r="F38" s="45"/>
    </row>
    <row r="39" spans="1:6" s="22" customFormat="1">
      <c r="A39" s="34" t="s">
        <v>207</v>
      </c>
      <c r="B39" s="11" t="s">
        <v>22</v>
      </c>
      <c r="C39" s="12" t="s">
        <v>4</v>
      </c>
      <c r="D39" s="9">
        <v>123.9</v>
      </c>
      <c r="E39" s="45"/>
      <c r="F39" s="45"/>
    </row>
    <row r="40" spans="1:6" s="22" customFormat="1">
      <c r="A40" s="34" t="s">
        <v>208</v>
      </c>
      <c r="B40" s="11" t="s">
        <v>14</v>
      </c>
      <c r="C40" s="12" t="s">
        <v>4</v>
      </c>
      <c r="D40" s="9">
        <v>10</v>
      </c>
      <c r="E40" s="45"/>
      <c r="F40" s="45"/>
    </row>
    <row r="41" spans="1:6" s="22" customFormat="1" ht="31.5">
      <c r="A41" s="34" t="s">
        <v>209</v>
      </c>
      <c r="B41" s="11" t="s">
        <v>53</v>
      </c>
      <c r="C41" s="12" t="s">
        <v>54</v>
      </c>
      <c r="D41" s="9">
        <v>30</v>
      </c>
      <c r="E41" s="45"/>
      <c r="F41" s="45"/>
    </row>
    <row r="42" spans="1:6" s="22" customFormat="1">
      <c r="A42" s="34" t="s">
        <v>210</v>
      </c>
      <c r="B42" s="11" t="s">
        <v>55</v>
      </c>
      <c r="C42" s="12" t="s">
        <v>12</v>
      </c>
      <c r="D42" s="9">
        <v>49.56</v>
      </c>
      <c r="E42" s="45"/>
      <c r="F42" s="45"/>
    </row>
    <row r="43" spans="1:6" s="22" customFormat="1">
      <c r="A43" s="34" t="s">
        <v>211</v>
      </c>
      <c r="B43" s="11" t="s">
        <v>56</v>
      </c>
      <c r="C43" s="12" t="s">
        <v>5</v>
      </c>
      <c r="D43" s="9">
        <f>4+12+4</f>
        <v>20</v>
      </c>
      <c r="E43" s="46"/>
      <c r="F43" s="46"/>
    </row>
    <row r="44" spans="1:6" s="22" customFormat="1">
      <c r="A44" s="30" t="s">
        <v>167</v>
      </c>
      <c r="B44" s="16" t="s">
        <v>23</v>
      </c>
      <c r="C44" s="17"/>
      <c r="D44" s="18"/>
      <c r="E44" s="36"/>
      <c r="F44" s="36"/>
    </row>
    <row r="45" spans="1:6" s="22" customFormat="1" ht="31.5">
      <c r="A45" s="34" t="s">
        <v>212</v>
      </c>
      <c r="B45" s="11" t="s">
        <v>57</v>
      </c>
      <c r="C45" s="12" t="s">
        <v>3</v>
      </c>
      <c r="D45" s="9">
        <v>5.2</v>
      </c>
      <c r="E45" s="44" t="s">
        <v>354</v>
      </c>
      <c r="F45" s="44" t="s">
        <v>346</v>
      </c>
    </row>
    <row r="46" spans="1:6" s="22" customFormat="1">
      <c r="A46" s="34" t="s">
        <v>213</v>
      </c>
      <c r="B46" s="11" t="s">
        <v>7</v>
      </c>
      <c r="C46" s="12" t="s">
        <v>3</v>
      </c>
      <c r="D46" s="9">
        <v>10</v>
      </c>
      <c r="E46" s="45"/>
      <c r="F46" s="45"/>
    </row>
    <row r="47" spans="1:6" s="22" customFormat="1">
      <c r="A47" s="34" t="s">
        <v>214</v>
      </c>
      <c r="B47" s="11" t="s">
        <v>24</v>
      </c>
      <c r="C47" s="12" t="s">
        <v>4</v>
      </c>
      <c r="D47" s="9">
        <v>4</v>
      </c>
      <c r="E47" s="45"/>
      <c r="F47" s="45"/>
    </row>
    <row r="48" spans="1:6" s="22" customFormat="1">
      <c r="A48" s="34" t="s">
        <v>215</v>
      </c>
      <c r="B48" s="11" t="s">
        <v>20</v>
      </c>
      <c r="C48" s="12" t="s">
        <v>4</v>
      </c>
      <c r="D48" s="9">
        <v>40</v>
      </c>
      <c r="E48" s="45"/>
      <c r="F48" s="45"/>
    </row>
    <row r="49" spans="1:6" s="22" customFormat="1">
      <c r="A49" s="34" t="s">
        <v>216</v>
      </c>
      <c r="B49" s="11" t="s">
        <v>58</v>
      </c>
      <c r="C49" s="12" t="s">
        <v>54</v>
      </c>
      <c r="D49" s="9">
        <f>8.1+10.8+1.8+10.8</f>
        <v>31.5</v>
      </c>
      <c r="E49" s="45"/>
      <c r="F49" s="45"/>
    </row>
    <row r="50" spans="1:6" s="22" customFormat="1" ht="47.25">
      <c r="A50" s="34" t="s">
        <v>217</v>
      </c>
      <c r="B50" s="11" t="s">
        <v>59</v>
      </c>
      <c r="C50" s="12" t="s">
        <v>5</v>
      </c>
      <c r="D50" s="9">
        <v>70</v>
      </c>
      <c r="E50" s="45"/>
      <c r="F50" s="45"/>
    </row>
    <row r="51" spans="1:6" s="22" customFormat="1">
      <c r="A51" s="34" t="s">
        <v>218</v>
      </c>
      <c r="B51" s="11" t="s">
        <v>60</v>
      </c>
      <c r="C51" s="12" t="s">
        <v>54</v>
      </c>
      <c r="D51" s="9">
        <v>46.2</v>
      </c>
      <c r="E51" s="46"/>
      <c r="F51" s="46"/>
    </row>
    <row r="52" spans="1:6" s="22" customFormat="1">
      <c r="A52" s="30" t="s">
        <v>168</v>
      </c>
      <c r="B52" s="16" t="s">
        <v>61</v>
      </c>
      <c r="C52" s="17"/>
      <c r="D52" s="18"/>
      <c r="E52" s="36"/>
      <c r="F52" s="36"/>
    </row>
    <row r="53" spans="1:6" s="22" customFormat="1" ht="31.5">
      <c r="A53" s="34" t="s">
        <v>219</v>
      </c>
      <c r="B53" s="11" t="s">
        <v>62</v>
      </c>
      <c r="C53" s="12" t="s">
        <v>54</v>
      </c>
      <c r="D53" s="9">
        <f>228*125/1000*2</f>
        <v>57</v>
      </c>
      <c r="E53" s="44" t="s">
        <v>355</v>
      </c>
      <c r="F53" s="44" t="s">
        <v>347</v>
      </c>
    </row>
    <row r="54" spans="1:6" s="22" customFormat="1">
      <c r="A54" s="34" t="s">
        <v>220</v>
      </c>
      <c r="B54" s="11" t="s">
        <v>63</v>
      </c>
      <c r="C54" s="12" t="s">
        <v>5</v>
      </c>
      <c r="D54" s="9">
        <v>228</v>
      </c>
      <c r="E54" s="45"/>
      <c r="F54" s="45"/>
    </row>
    <row r="55" spans="1:6" s="22" customFormat="1" ht="31.5">
      <c r="A55" s="34" t="s">
        <v>221</v>
      </c>
      <c r="B55" s="11" t="s">
        <v>64</v>
      </c>
      <c r="C55" s="12" t="s">
        <v>3</v>
      </c>
      <c r="D55" s="9">
        <v>16.5</v>
      </c>
      <c r="E55" s="45"/>
      <c r="F55" s="45"/>
    </row>
    <row r="56" spans="1:6" s="22" customFormat="1" ht="63">
      <c r="A56" s="34" t="s">
        <v>222</v>
      </c>
      <c r="B56" s="11" t="s">
        <v>65</v>
      </c>
      <c r="C56" s="12" t="s">
        <v>4</v>
      </c>
      <c r="D56" s="9">
        <v>60.8</v>
      </c>
      <c r="E56" s="46"/>
      <c r="F56" s="46"/>
    </row>
    <row r="57" spans="1:6" s="13" customFormat="1">
      <c r="A57" s="30" t="s">
        <v>169</v>
      </c>
      <c r="B57" s="16" t="s">
        <v>25</v>
      </c>
      <c r="C57" s="17"/>
      <c r="D57" s="18"/>
      <c r="E57" s="36"/>
      <c r="F57" s="36"/>
    </row>
    <row r="58" spans="1:6" s="13" customFormat="1" ht="31.5" customHeight="1">
      <c r="A58" s="34" t="s">
        <v>223</v>
      </c>
      <c r="B58" s="11" t="s">
        <v>70</v>
      </c>
      <c r="C58" s="12" t="s">
        <v>3</v>
      </c>
      <c r="D58" s="9">
        <v>0.4</v>
      </c>
      <c r="E58" s="44" t="s">
        <v>355</v>
      </c>
      <c r="F58" s="44" t="s">
        <v>347</v>
      </c>
    </row>
    <row r="59" spans="1:6" s="13" customFormat="1">
      <c r="A59" s="34" t="s">
        <v>224</v>
      </c>
      <c r="B59" s="10" t="s">
        <v>26</v>
      </c>
      <c r="C59" s="12" t="s">
        <v>3</v>
      </c>
      <c r="D59" s="9">
        <v>0.52</v>
      </c>
      <c r="E59" s="45"/>
      <c r="F59" s="45"/>
    </row>
    <row r="60" spans="1:6" s="13" customFormat="1" ht="31.5">
      <c r="A60" s="34" t="s">
        <v>225</v>
      </c>
      <c r="B60" s="10" t="s">
        <v>71</v>
      </c>
      <c r="C60" s="12" t="s">
        <v>3</v>
      </c>
      <c r="D60" s="9">
        <v>1</v>
      </c>
      <c r="E60" s="45"/>
      <c r="F60" s="45"/>
    </row>
    <row r="61" spans="1:6" s="13" customFormat="1">
      <c r="A61" s="34" t="s">
        <v>226</v>
      </c>
      <c r="B61" s="11" t="s">
        <v>7</v>
      </c>
      <c r="C61" s="12" t="s">
        <v>3</v>
      </c>
      <c r="D61" s="9">
        <v>8.1999999999999993</v>
      </c>
      <c r="E61" s="45"/>
      <c r="F61" s="45"/>
    </row>
    <row r="62" spans="1:6" s="13" customFormat="1" ht="31.5" customHeight="1">
      <c r="A62" s="34" t="s">
        <v>227</v>
      </c>
      <c r="B62" s="11" t="s">
        <v>72</v>
      </c>
      <c r="C62" s="12" t="s">
        <v>3</v>
      </c>
      <c r="D62" s="9">
        <v>0.17</v>
      </c>
      <c r="E62" s="45"/>
      <c r="F62" s="45"/>
    </row>
    <row r="63" spans="1:6" s="13" customFormat="1">
      <c r="A63" s="34" t="s">
        <v>228</v>
      </c>
      <c r="B63" s="11" t="s">
        <v>27</v>
      </c>
      <c r="C63" s="12" t="s">
        <v>4</v>
      </c>
      <c r="D63" s="9">
        <v>15.7</v>
      </c>
      <c r="E63" s="45"/>
      <c r="F63" s="45"/>
    </row>
    <row r="64" spans="1:6" s="13" customFormat="1">
      <c r="A64" s="34" t="s">
        <v>229</v>
      </c>
      <c r="B64" s="11" t="s">
        <v>28</v>
      </c>
      <c r="C64" s="12" t="s">
        <v>4</v>
      </c>
      <c r="D64" s="9">
        <v>9.4</v>
      </c>
      <c r="E64" s="45"/>
      <c r="F64" s="45"/>
    </row>
    <row r="65" spans="1:6" s="13" customFormat="1">
      <c r="A65" s="34" t="s">
        <v>230</v>
      </c>
      <c r="B65" s="11" t="s">
        <v>73</v>
      </c>
      <c r="C65" s="12" t="s">
        <v>12</v>
      </c>
      <c r="D65" s="9">
        <v>15.6</v>
      </c>
      <c r="E65" s="45"/>
      <c r="F65" s="45"/>
    </row>
    <row r="66" spans="1:6" s="13" customFormat="1" ht="18.75" customHeight="1">
      <c r="A66" s="34" t="s">
        <v>231</v>
      </c>
      <c r="B66" s="11" t="s">
        <v>74</v>
      </c>
      <c r="C66" s="12" t="s">
        <v>54</v>
      </c>
      <c r="D66" s="9">
        <v>9</v>
      </c>
      <c r="E66" s="45"/>
      <c r="F66" s="45"/>
    </row>
    <row r="67" spans="1:6" s="13" customFormat="1" ht="47.25">
      <c r="A67" s="34" t="s">
        <v>232</v>
      </c>
      <c r="B67" s="11" t="s">
        <v>75</v>
      </c>
      <c r="C67" s="12" t="s">
        <v>5</v>
      </c>
      <c r="D67" s="9">
        <v>20</v>
      </c>
      <c r="E67" s="45"/>
      <c r="F67" s="45"/>
    </row>
    <row r="68" spans="1:6" s="13" customFormat="1">
      <c r="A68" s="34" t="s">
        <v>233</v>
      </c>
      <c r="B68" s="11" t="s">
        <v>76</v>
      </c>
      <c r="C68" s="12" t="s">
        <v>12</v>
      </c>
      <c r="D68" s="9">
        <v>0.03</v>
      </c>
      <c r="E68" s="45"/>
      <c r="F68" s="45"/>
    </row>
    <row r="69" spans="1:6" s="13" customFormat="1" ht="47.25">
      <c r="A69" s="34" t="s">
        <v>234</v>
      </c>
      <c r="B69" s="11" t="s">
        <v>77</v>
      </c>
      <c r="C69" s="12" t="s">
        <v>4</v>
      </c>
      <c r="D69" s="9">
        <v>1.1200000000000001</v>
      </c>
      <c r="E69" s="46"/>
      <c r="F69" s="46"/>
    </row>
    <row r="70" spans="1:6" s="23" customFormat="1">
      <c r="A70" s="30" t="s">
        <v>170</v>
      </c>
      <c r="B70" s="16" t="s">
        <v>29</v>
      </c>
      <c r="C70" s="17"/>
      <c r="D70" s="18"/>
      <c r="E70" s="36"/>
      <c r="F70" s="36"/>
    </row>
    <row r="71" spans="1:6" s="23" customFormat="1" ht="31.5">
      <c r="A71" s="34" t="s">
        <v>235</v>
      </c>
      <c r="B71" s="11" t="s">
        <v>66</v>
      </c>
      <c r="C71" s="12" t="s">
        <v>3</v>
      </c>
      <c r="D71" s="9">
        <f>0.6+0.6</f>
        <v>1.2</v>
      </c>
      <c r="E71" s="44" t="s">
        <v>355</v>
      </c>
      <c r="F71" s="44" t="s">
        <v>348</v>
      </c>
    </row>
    <row r="72" spans="1:6" s="23" customFormat="1" ht="31.5">
      <c r="A72" s="34" t="s">
        <v>236</v>
      </c>
      <c r="B72" s="11" t="s">
        <v>78</v>
      </c>
      <c r="C72" s="12" t="s">
        <v>3</v>
      </c>
      <c r="D72" s="9">
        <f>1.3+1.3</f>
        <v>2.6</v>
      </c>
      <c r="E72" s="45"/>
      <c r="F72" s="45"/>
    </row>
    <row r="73" spans="1:6" s="23" customFormat="1" ht="31.5">
      <c r="A73" s="34" t="s">
        <v>237</v>
      </c>
      <c r="B73" s="11" t="s">
        <v>79</v>
      </c>
      <c r="C73" s="12" t="s">
        <v>3</v>
      </c>
      <c r="D73" s="9">
        <f>9+9.8+11.7+9.8+11+12.8</f>
        <v>64.099999999999994</v>
      </c>
      <c r="E73" s="45"/>
      <c r="F73" s="45"/>
    </row>
    <row r="74" spans="1:6" s="23" customFormat="1">
      <c r="A74" s="34" t="s">
        <v>238</v>
      </c>
      <c r="B74" s="11" t="s">
        <v>67</v>
      </c>
      <c r="C74" s="12" t="s">
        <v>5</v>
      </c>
      <c r="D74" s="9">
        <f>28+28</f>
        <v>56</v>
      </c>
      <c r="E74" s="45"/>
      <c r="F74" s="45"/>
    </row>
    <row r="75" spans="1:6" s="23" customFormat="1">
      <c r="A75" s="34" t="s">
        <v>239</v>
      </c>
      <c r="B75" s="11" t="s">
        <v>11</v>
      </c>
      <c r="C75" s="12" t="s">
        <v>12</v>
      </c>
      <c r="D75" s="9">
        <f>19.6+19.6</f>
        <v>39.200000000000003</v>
      </c>
      <c r="E75" s="46"/>
      <c r="F75" s="46"/>
    </row>
    <row r="76" spans="1:6" s="24" customFormat="1">
      <c r="A76" s="30" t="s">
        <v>171</v>
      </c>
      <c r="B76" s="16" t="s">
        <v>31</v>
      </c>
      <c r="C76" s="17"/>
      <c r="D76" s="18"/>
      <c r="E76" s="36"/>
      <c r="F76" s="36"/>
    </row>
    <row r="77" spans="1:6" s="24" customFormat="1">
      <c r="A77" s="34" t="s">
        <v>240</v>
      </c>
      <c r="B77" s="11" t="s">
        <v>32</v>
      </c>
      <c r="C77" s="12" t="s">
        <v>33</v>
      </c>
      <c r="D77" s="9">
        <f>19.426</f>
        <v>19.425999999999998</v>
      </c>
      <c r="E77" s="44" t="s">
        <v>356</v>
      </c>
      <c r="F77" s="44" t="s">
        <v>348</v>
      </c>
    </row>
    <row r="78" spans="1:6" s="24" customFormat="1">
      <c r="A78" s="34" t="s">
        <v>241</v>
      </c>
      <c r="B78" s="11" t="s">
        <v>80</v>
      </c>
      <c r="C78" s="12" t="s">
        <v>5</v>
      </c>
      <c r="D78" s="9">
        <v>290</v>
      </c>
      <c r="E78" s="45"/>
      <c r="F78" s="45"/>
    </row>
    <row r="79" spans="1:6" s="24" customFormat="1" ht="47.25">
      <c r="A79" s="34" t="s">
        <v>242</v>
      </c>
      <c r="B79" s="11" t="s">
        <v>81</v>
      </c>
      <c r="C79" s="12" t="s">
        <v>4</v>
      </c>
      <c r="D79" s="9">
        <v>329.8</v>
      </c>
      <c r="E79" s="46"/>
      <c r="F79" s="46"/>
    </row>
    <row r="80" spans="1:6" s="20" customFormat="1">
      <c r="A80" s="30" t="s">
        <v>172</v>
      </c>
      <c r="B80" s="16" t="s">
        <v>34</v>
      </c>
      <c r="C80" s="17"/>
      <c r="D80" s="18"/>
      <c r="E80" s="19"/>
      <c r="F80" s="19"/>
    </row>
    <row r="81" spans="1:6" s="20" customFormat="1">
      <c r="A81" s="34" t="s">
        <v>243</v>
      </c>
      <c r="B81" s="11" t="s">
        <v>19</v>
      </c>
      <c r="C81" s="12" t="s">
        <v>3</v>
      </c>
      <c r="D81" s="9">
        <v>148</v>
      </c>
      <c r="E81" s="50" t="s">
        <v>344</v>
      </c>
      <c r="F81" s="47">
        <v>46142</v>
      </c>
    </row>
    <row r="82" spans="1:6" s="20" customFormat="1">
      <c r="A82" s="34" t="s">
        <v>244</v>
      </c>
      <c r="B82" s="11" t="s">
        <v>35</v>
      </c>
      <c r="C82" s="12" t="s">
        <v>3</v>
      </c>
      <c r="D82" s="9">
        <v>148</v>
      </c>
      <c r="E82" s="51"/>
      <c r="F82" s="48"/>
    </row>
    <row r="83" spans="1:6" s="20" customFormat="1">
      <c r="A83" s="34" t="s">
        <v>245</v>
      </c>
      <c r="B83" s="11" t="s">
        <v>36</v>
      </c>
      <c r="C83" s="12" t="s">
        <v>3</v>
      </c>
      <c r="D83" s="9">
        <v>18</v>
      </c>
      <c r="E83" s="51"/>
      <c r="F83" s="48"/>
    </row>
    <row r="84" spans="1:6" s="20" customFormat="1">
      <c r="A84" s="34" t="s">
        <v>246</v>
      </c>
      <c r="B84" s="10" t="s">
        <v>37</v>
      </c>
      <c r="C84" s="12" t="s">
        <v>3</v>
      </c>
      <c r="D84" s="9">
        <v>18</v>
      </c>
      <c r="E84" s="51"/>
      <c r="F84" s="48"/>
    </row>
    <row r="85" spans="1:6" s="20" customFormat="1">
      <c r="A85" s="34" t="s">
        <v>247</v>
      </c>
      <c r="B85" s="11" t="s">
        <v>38</v>
      </c>
      <c r="C85" s="12" t="s">
        <v>3</v>
      </c>
      <c r="D85" s="9">
        <v>33</v>
      </c>
      <c r="E85" s="51"/>
      <c r="F85" s="48"/>
    </row>
    <row r="86" spans="1:6" s="20" customFormat="1">
      <c r="A86" s="34" t="s">
        <v>248</v>
      </c>
      <c r="B86" s="11" t="s">
        <v>39</v>
      </c>
      <c r="C86" s="12" t="s">
        <v>3</v>
      </c>
      <c r="D86" s="9">
        <v>33</v>
      </c>
      <c r="E86" s="52"/>
      <c r="F86" s="49"/>
    </row>
    <row r="87" spans="1:6" s="20" customFormat="1">
      <c r="A87" s="30" t="s">
        <v>173</v>
      </c>
      <c r="B87" s="16" t="s">
        <v>265</v>
      </c>
      <c r="C87" s="17"/>
      <c r="D87" s="18"/>
      <c r="E87" s="19"/>
      <c r="F87" s="19"/>
    </row>
    <row r="88" spans="1:6" s="20" customFormat="1">
      <c r="A88" s="34" t="s">
        <v>249</v>
      </c>
      <c r="B88" s="11" t="s">
        <v>266</v>
      </c>
      <c r="C88" s="12" t="s">
        <v>33</v>
      </c>
      <c r="D88" s="9">
        <v>38.537999999999997</v>
      </c>
      <c r="E88" s="44" t="s">
        <v>354</v>
      </c>
      <c r="F88" s="44" t="s">
        <v>349</v>
      </c>
    </row>
    <row r="89" spans="1:6" s="20" customFormat="1" ht="33.75" customHeight="1">
      <c r="A89" s="34" t="s">
        <v>268</v>
      </c>
      <c r="B89" s="11" t="s">
        <v>267</v>
      </c>
      <c r="C89" s="12" t="s">
        <v>3</v>
      </c>
      <c r="D89" s="9">
        <v>76.599999999999994</v>
      </c>
      <c r="E89" s="46"/>
      <c r="F89" s="46"/>
    </row>
    <row r="90" spans="1:6" s="20" customFormat="1">
      <c r="A90" s="30" t="s">
        <v>174</v>
      </c>
      <c r="B90" s="16" t="s">
        <v>264</v>
      </c>
      <c r="C90" s="17"/>
      <c r="D90" s="18"/>
      <c r="E90" s="36"/>
      <c r="F90" s="36"/>
    </row>
    <row r="91" spans="1:6" s="20" customFormat="1" ht="54" customHeight="1">
      <c r="A91" s="34" t="s">
        <v>250</v>
      </c>
      <c r="B91" s="11" t="s">
        <v>40</v>
      </c>
      <c r="C91" s="12" t="s">
        <v>33</v>
      </c>
      <c r="D91" s="9">
        <v>1.2569999999999999</v>
      </c>
      <c r="E91" s="38" t="s">
        <v>356</v>
      </c>
      <c r="F91" s="38" t="s">
        <v>349</v>
      </c>
    </row>
    <row r="92" spans="1:6" s="20" customFormat="1">
      <c r="A92" s="30" t="s">
        <v>175</v>
      </c>
      <c r="B92" s="16" t="s">
        <v>41</v>
      </c>
      <c r="C92" s="17"/>
      <c r="D92" s="18"/>
      <c r="E92" s="36"/>
      <c r="F92" s="36"/>
    </row>
    <row r="93" spans="1:6" s="20" customFormat="1">
      <c r="A93" s="34" t="s">
        <v>251</v>
      </c>
      <c r="B93" s="11" t="s">
        <v>19</v>
      </c>
      <c r="C93" s="12" t="s">
        <v>3</v>
      </c>
      <c r="D93" s="9">
        <v>654.9</v>
      </c>
      <c r="E93" s="44" t="s">
        <v>344</v>
      </c>
      <c r="F93" s="44" t="s">
        <v>346</v>
      </c>
    </row>
    <row r="94" spans="1:6" s="20" customFormat="1" ht="31.5">
      <c r="A94" s="34" t="s">
        <v>252</v>
      </c>
      <c r="B94" s="11" t="s">
        <v>82</v>
      </c>
      <c r="C94" s="12" t="s">
        <v>3</v>
      </c>
      <c r="D94" s="9">
        <v>20.3</v>
      </c>
      <c r="E94" s="45"/>
      <c r="F94" s="45"/>
    </row>
    <row r="95" spans="1:6" s="20" customFormat="1">
      <c r="A95" s="34" t="s">
        <v>254</v>
      </c>
      <c r="B95" s="11" t="s">
        <v>42</v>
      </c>
      <c r="C95" s="12" t="s">
        <v>3</v>
      </c>
      <c r="D95" s="9">
        <v>47.8</v>
      </c>
      <c r="E95" s="45"/>
      <c r="F95" s="45"/>
    </row>
    <row r="96" spans="1:6" s="20" customFormat="1">
      <c r="A96" s="34" t="s">
        <v>253</v>
      </c>
      <c r="B96" s="11" t="s">
        <v>43</v>
      </c>
      <c r="C96" s="12" t="s">
        <v>3</v>
      </c>
      <c r="D96" s="9">
        <v>273.60000000000002</v>
      </c>
      <c r="E96" s="46"/>
      <c r="F96" s="46"/>
    </row>
    <row r="97" spans="1:6" s="14" customFormat="1">
      <c r="A97" s="30" t="s">
        <v>176</v>
      </c>
      <c r="B97" s="16" t="s">
        <v>139</v>
      </c>
      <c r="C97" s="31"/>
      <c r="D97" s="32"/>
      <c r="E97" s="37"/>
      <c r="F97" s="37"/>
    </row>
    <row r="98" spans="1:6" s="13" customFormat="1">
      <c r="A98" s="34" t="s">
        <v>255</v>
      </c>
      <c r="B98" s="11" t="s">
        <v>140</v>
      </c>
      <c r="C98" s="12" t="s">
        <v>5</v>
      </c>
      <c r="D98" s="25">
        <v>2</v>
      </c>
      <c r="E98" s="44" t="s">
        <v>344</v>
      </c>
      <c r="F98" s="47">
        <v>46127</v>
      </c>
    </row>
    <row r="99" spans="1:6" s="13" customFormat="1">
      <c r="A99" s="34" t="s">
        <v>256</v>
      </c>
      <c r="B99" s="11" t="s">
        <v>141</v>
      </c>
      <c r="C99" s="12" t="s">
        <v>5</v>
      </c>
      <c r="D99" s="25">
        <v>2</v>
      </c>
      <c r="E99" s="45"/>
      <c r="F99" s="48"/>
    </row>
    <row r="100" spans="1:6" s="13" customFormat="1">
      <c r="A100" s="34" t="s">
        <v>257</v>
      </c>
      <c r="B100" s="11" t="s">
        <v>142</v>
      </c>
      <c r="C100" s="12" t="s">
        <v>5</v>
      </c>
      <c r="D100" s="25">
        <v>1</v>
      </c>
      <c r="E100" s="45"/>
      <c r="F100" s="48"/>
    </row>
    <row r="101" spans="1:6" s="13" customFormat="1">
      <c r="A101" s="34" t="s">
        <v>258</v>
      </c>
      <c r="B101" s="11" t="s">
        <v>143</v>
      </c>
      <c r="C101" s="12" t="s">
        <v>5</v>
      </c>
      <c r="D101" s="25">
        <v>1</v>
      </c>
      <c r="E101" s="45"/>
      <c r="F101" s="48"/>
    </row>
    <row r="102" spans="1:6" s="13" customFormat="1">
      <c r="A102" s="34" t="s">
        <v>259</v>
      </c>
      <c r="B102" s="11" t="s">
        <v>144</v>
      </c>
      <c r="C102" s="12" t="s">
        <v>5</v>
      </c>
      <c r="D102" s="25">
        <v>1</v>
      </c>
      <c r="E102" s="45"/>
      <c r="F102" s="48"/>
    </row>
    <row r="103" spans="1:6" s="13" customFormat="1">
      <c r="A103" s="34" t="s">
        <v>260</v>
      </c>
      <c r="B103" s="11" t="s">
        <v>145</v>
      </c>
      <c r="C103" s="12" t="s">
        <v>5</v>
      </c>
      <c r="D103" s="25">
        <v>1</v>
      </c>
      <c r="E103" s="45"/>
      <c r="F103" s="48"/>
    </row>
    <row r="104" spans="1:6" s="13" customFormat="1">
      <c r="A104" s="34" t="s">
        <v>261</v>
      </c>
      <c r="B104" s="11" t="s">
        <v>146</v>
      </c>
      <c r="C104" s="12" t="s">
        <v>5</v>
      </c>
      <c r="D104" s="25">
        <v>2</v>
      </c>
      <c r="E104" s="45"/>
      <c r="F104" s="48"/>
    </row>
    <row r="105" spans="1:6" s="13" customFormat="1">
      <c r="A105" s="34" t="s">
        <v>262</v>
      </c>
      <c r="B105" s="11" t="s">
        <v>147</v>
      </c>
      <c r="C105" s="12" t="s">
        <v>5</v>
      </c>
      <c r="D105" s="25">
        <v>2</v>
      </c>
      <c r="E105" s="45"/>
      <c r="F105" s="48"/>
    </row>
    <row r="106" spans="1:6" s="13" customFormat="1" ht="31.5">
      <c r="A106" s="34" t="s">
        <v>269</v>
      </c>
      <c r="B106" s="11" t="s">
        <v>156</v>
      </c>
      <c r="C106" s="12" t="s">
        <v>12</v>
      </c>
      <c r="D106" s="25">
        <v>95</v>
      </c>
      <c r="E106" s="45"/>
      <c r="F106" s="48"/>
    </row>
    <row r="107" spans="1:6" s="13" customFormat="1">
      <c r="A107" s="34" t="s">
        <v>270</v>
      </c>
      <c r="B107" s="11" t="s">
        <v>148</v>
      </c>
      <c r="C107" s="12" t="s">
        <v>5</v>
      </c>
      <c r="D107" s="25">
        <v>2</v>
      </c>
      <c r="E107" s="45"/>
      <c r="F107" s="48"/>
    </row>
    <row r="108" spans="1:6" s="13" customFormat="1">
      <c r="A108" s="34" t="s">
        <v>271</v>
      </c>
      <c r="B108" s="11" t="s">
        <v>149</v>
      </c>
      <c r="C108" s="12" t="s">
        <v>5</v>
      </c>
      <c r="D108" s="25">
        <v>2</v>
      </c>
      <c r="E108" s="45"/>
      <c r="F108" s="48"/>
    </row>
    <row r="109" spans="1:6" s="13" customFormat="1">
      <c r="A109" s="34" t="s">
        <v>272</v>
      </c>
      <c r="B109" s="11" t="s">
        <v>150</v>
      </c>
      <c r="C109" s="12" t="s">
        <v>5</v>
      </c>
      <c r="D109" s="25">
        <v>1</v>
      </c>
      <c r="E109" s="45"/>
      <c r="F109" s="48"/>
    </row>
    <row r="110" spans="1:6" s="13" customFormat="1">
      <c r="A110" s="34" t="s">
        <v>273</v>
      </c>
      <c r="B110" s="11" t="s">
        <v>151</v>
      </c>
      <c r="C110" s="12" t="s">
        <v>5</v>
      </c>
      <c r="D110" s="25">
        <v>2</v>
      </c>
      <c r="E110" s="45"/>
      <c r="F110" s="48"/>
    </row>
    <row r="111" spans="1:6" s="13" customFormat="1">
      <c r="A111" s="34" t="s">
        <v>274</v>
      </c>
      <c r="B111" s="11" t="s">
        <v>152</v>
      </c>
      <c r="C111" s="12" t="s">
        <v>5</v>
      </c>
      <c r="D111" s="25">
        <v>2</v>
      </c>
      <c r="E111" s="45"/>
      <c r="F111" s="48"/>
    </row>
    <row r="112" spans="1:6" s="13" customFormat="1">
      <c r="A112" s="34" t="s">
        <v>275</v>
      </c>
      <c r="B112" s="11" t="s">
        <v>153</v>
      </c>
      <c r="C112" s="12" t="s">
        <v>5</v>
      </c>
      <c r="D112" s="25">
        <v>4</v>
      </c>
      <c r="E112" s="45"/>
      <c r="F112" s="48"/>
    </row>
    <row r="113" spans="1:6" s="13" customFormat="1">
      <c r="A113" s="34" t="s">
        <v>276</v>
      </c>
      <c r="B113" s="11" t="s">
        <v>154</v>
      </c>
      <c r="C113" s="12" t="s">
        <v>5</v>
      </c>
      <c r="D113" s="25">
        <v>2</v>
      </c>
      <c r="E113" s="45"/>
      <c r="F113" s="48"/>
    </row>
    <row r="114" spans="1:6" s="13" customFormat="1">
      <c r="A114" s="34" t="s">
        <v>277</v>
      </c>
      <c r="B114" s="11" t="s">
        <v>155</v>
      </c>
      <c r="C114" s="12" t="s">
        <v>5</v>
      </c>
      <c r="D114" s="25">
        <v>2</v>
      </c>
      <c r="E114" s="45"/>
      <c r="F114" s="48"/>
    </row>
    <row r="115" spans="1:6" s="13" customFormat="1">
      <c r="A115" s="34" t="s">
        <v>278</v>
      </c>
      <c r="B115" s="11" t="s">
        <v>157</v>
      </c>
      <c r="C115" s="12" t="s">
        <v>5</v>
      </c>
      <c r="D115" s="25">
        <v>5</v>
      </c>
      <c r="E115" s="45"/>
      <c r="F115" s="48"/>
    </row>
    <row r="116" spans="1:6" s="13" customFormat="1">
      <c r="A116" s="34" t="s">
        <v>279</v>
      </c>
      <c r="B116" s="11" t="s">
        <v>158</v>
      </c>
      <c r="C116" s="12" t="s">
        <v>5</v>
      </c>
      <c r="D116" s="25">
        <v>28</v>
      </c>
      <c r="E116" s="45"/>
      <c r="F116" s="48"/>
    </row>
    <row r="117" spans="1:6" s="13" customFormat="1">
      <c r="A117" s="34" t="s">
        <v>280</v>
      </c>
      <c r="B117" s="11" t="s">
        <v>159</v>
      </c>
      <c r="C117" s="12" t="s">
        <v>160</v>
      </c>
      <c r="D117" s="25">
        <v>900</v>
      </c>
      <c r="E117" s="45"/>
      <c r="F117" s="48"/>
    </row>
    <row r="118" spans="1:6" s="13" customFormat="1" ht="31.5">
      <c r="A118" s="34" t="s">
        <v>281</v>
      </c>
      <c r="B118" s="11" t="s">
        <v>161</v>
      </c>
      <c r="C118" s="12" t="s">
        <v>160</v>
      </c>
      <c r="D118" s="25">
        <v>900</v>
      </c>
      <c r="E118" s="45"/>
      <c r="F118" s="48"/>
    </row>
    <row r="119" spans="1:6" s="13" customFormat="1">
      <c r="A119" s="34" t="s">
        <v>282</v>
      </c>
      <c r="B119" s="11" t="s">
        <v>162</v>
      </c>
      <c r="C119" s="12" t="s">
        <v>5</v>
      </c>
      <c r="D119" s="25">
        <v>2</v>
      </c>
      <c r="E119" s="45"/>
      <c r="F119" s="48"/>
    </row>
    <row r="120" spans="1:6" s="13" customFormat="1">
      <c r="A120" s="34" t="s">
        <v>283</v>
      </c>
      <c r="B120" s="11" t="s">
        <v>163</v>
      </c>
      <c r="C120" s="12" t="s">
        <v>5</v>
      </c>
      <c r="D120" s="25">
        <v>5</v>
      </c>
      <c r="E120" s="46"/>
      <c r="F120" s="49"/>
    </row>
    <row r="121" spans="1:6" s="21" customFormat="1">
      <c r="A121" s="30" t="s">
        <v>284</v>
      </c>
      <c r="B121" s="16" t="s">
        <v>83</v>
      </c>
      <c r="C121" s="17"/>
      <c r="D121" s="18"/>
      <c r="E121" s="36"/>
      <c r="F121" s="36"/>
    </row>
    <row r="122" spans="1:6" s="21" customFormat="1">
      <c r="A122" s="34" t="s">
        <v>285</v>
      </c>
      <c r="B122" s="11" t="s">
        <v>84</v>
      </c>
      <c r="C122" s="12" t="s">
        <v>3</v>
      </c>
      <c r="D122" s="9">
        <v>198.3</v>
      </c>
      <c r="E122" s="44" t="s">
        <v>344</v>
      </c>
      <c r="F122" s="47">
        <v>46142</v>
      </c>
    </row>
    <row r="123" spans="1:6" s="21" customFormat="1">
      <c r="A123" s="34" t="s">
        <v>286</v>
      </c>
      <c r="B123" s="11" t="s">
        <v>85</v>
      </c>
      <c r="C123" s="12" t="s">
        <v>3</v>
      </c>
      <c r="D123" s="9">
        <v>18</v>
      </c>
      <c r="E123" s="45"/>
      <c r="F123" s="48"/>
    </row>
    <row r="124" spans="1:6" s="21" customFormat="1">
      <c r="A124" s="34" t="s">
        <v>287</v>
      </c>
      <c r="B124" s="11" t="s">
        <v>86</v>
      </c>
      <c r="C124" s="12" t="s">
        <v>4</v>
      </c>
      <c r="D124" s="9">
        <v>120</v>
      </c>
      <c r="E124" s="45"/>
      <c r="F124" s="48"/>
    </row>
    <row r="125" spans="1:6" s="21" customFormat="1" ht="31.5">
      <c r="A125" s="34" t="s">
        <v>288</v>
      </c>
      <c r="B125" s="11" t="s">
        <v>87</v>
      </c>
      <c r="C125" s="12" t="s">
        <v>3</v>
      </c>
      <c r="D125" s="9">
        <v>1.4</v>
      </c>
      <c r="E125" s="45"/>
      <c r="F125" s="48"/>
    </row>
    <row r="126" spans="1:6" s="21" customFormat="1" ht="31.5">
      <c r="A126" s="34" t="s">
        <v>289</v>
      </c>
      <c r="B126" s="11" t="s">
        <v>88</v>
      </c>
      <c r="C126" s="12" t="s">
        <v>3</v>
      </c>
      <c r="D126" s="9">
        <v>5</v>
      </c>
      <c r="E126" s="45"/>
      <c r="F126" s="48"/>
    </row>
    <row r="127" spans="1:6" s="21" customFormat="1" ht="47.25">
      <c r="A127" s="34" t="s">
        <v>290</v>
      </c>
      <c r="B127" s="11" t="s">
        <v>89</v>
      </c>
      <c r="C127" s="12" t="s">
        <v>4</v>
      </c>
      <c r="D127" s="9">
        <v>24</v>
      </c>
      <c r="E127" s="45"/>
      <c r="F127" s="48"/>
    </row>
    <row r="128" spans="1:6" s="21" customFormat="1">
      <c r="A128" s="34" t="s">
        <v>291</v>
      </c>
      <c r="B128" s="11" t="s">
        <v>90</v>
      </c>
      <c r="C128" s="12" t="s">
        <v>3</v>
      </c>
      <c r="D128" s="9">
        <v>8</v>
      </c>
      <c r="E128" s="45"/>
      <c r="F128" s="48"/>
    </row>
    <row r="129" spans="1:6" s="21" customFormat="1">
      <c r="A129" s="34"/>
      <c r="B129" s="35" t="s">
        <v>178</v>
      </c>
      <c r="C129" s="12"/>
      <c r="D129" s="9"/>
      <c r="E129" s="45"/>
      <c r="F129" s="48"/>
    </row>
    <row r="130" spans="1:6" s="21" customFormat="1">
      <c r="A130" s="34"/>
      <c r="B130" s="26" t="s">
        <v>91</v>
      </c>
      <c r="C130" s="12" t="s">
        <v>5</v>
      </c>
      <c r="D130" s="9">
        <v>17</v>
      </c>
      <c r="E130" s="45"/>
      <c r="F130" s="48"/>
    </row>
    <row r="131" spans="1:6" s="21" customFormat="1">
      <c r="A131" s="34"/>
      <c r="B131" s="26" t="s">
        <v>92</v>
      </c>
      <c r="C131" s="12" t="s">
        <v>5</v>
      </c>
      <c r="D131" s="9">
        <v>52.8</v>
      </c>
      <c r="E131" s="45"/>
      <c r="F131" s="48"/>
    </row>
    <row r="132" spans="1:6" s="21" customFormat="1">
      <c r="A132" s="34"/>
      <c r="B132" s="26" t="s">
        <v>93</v>
      </c>
      <c r="C132" s="12" t="s">
        <v>3</v>
      </c>
      <c r="D132" s="9">
        <v>8.4</v>
      </c>
      <c r="E132" s="45"/>
      <c r="F132" s="48"/>
    </row>
    <row r="133" spans="1:6" s="21" customFormat="1" ht="47.25">
      <c r="A133" s="34" t="s">
        <v>292</v>
      </c>
      <c r="B133" s="11" t="s">
        <v>94</v>
      </c>
      <c r="C133" s="12" t="s">
        <v>4</v>
      </c>
      <c r="D133" s="9">
        <v>50.5</v>
      </c>
      <c r="E133" s="45"/>
      <c r="F133" s="48"/>
    </row>
    <row r="134" spans="1:6" s="21" customFormat="1" ht="47.25">
      <c r="A134" s="34" t="s">
        <v>293</v>
      </c>
      <c r="B134" s="11" t="s">
        <v>98</v>
      </c>
      <c r="C134" s="12" t="s">
        <v>3</v>
      </c>
      <c r="D134" s="9">
        <v>6.2</v>
      </c>
      <c r="E134" s="45"/>
      <c r="F134" s="48"/>
    </row>
    <row r="135" spans="1:6" s="21" customFormat="1">
      <c r="A135" s="34"/>
      <c r="B135" s="35" t="s">
        <v>178</v>
      </c>
      <c r="C135" s="12"/>
      <c r="D135" s="9"/>
      <c r="E135" s="45"/>
      <c r="F135" s="48"/>
    </row>
    <row r="136" spans="1:6" s="21" customFormat="1">
      <c r="A136" s="34"/>
      <c r="B136" s="26" t="s">
        <v>95</v>
      </c>
      <c r="C136" s="12" t="s">
        <v>3</v>
      </c>
      <c r="D136" s="9">
        <v>5.9</v>
      </c>
      <c r="E136" s="45"/>
      <c r="F136" s="48"/>
    </row>
    <row r="137" spans="1:6" s="21" customFormat="1">
      <c r="A137" s="34"/>
      <c r="B137" s="26" t="s">
        <v>96</v>
      </c>
      <c r="C137" s="12" t="s">
        <v>3</v>
      </c>
      <c r="D137" s="9">
        <v>0.1</v>
      </c>
      <c r="E137" s="45"/>
      <c r="F137" s="48"/>
    </row>
    <row r="138" spans="1:6" s="21" customFormat="1">
      <c r="A138" s="34"/>
      <c r="B138" s="26" t="s">
        <v>97</v>
      </c>
      <c r="C138" s="12" t="s">
        <v>3</v>
      </c>
      <c r="D138" s="9">
        <v>0.2</v>
      </c>
      <c r="E138" s="45"/>
      <c r="F138" s="48"/>
    </row>
    <row r="139" spans="1:6" s="21" customFormat="1" ht="47.25">
      <c r="A139" s="34" t="s">
        <v>294</v>
      </c>
      <c r="B139" s="11" t="s">
        <v>101</v>
      </c>
      <c r="C139" s="12" t="s">
        <v>3</v>
      </c>
      <c r="D139" s="9">
        <v>4.4000000000000004</v>
      </c>
      <c r="E139" s="45"/>
      <c r="F139" s="48"/>
    </row>
    <row r="140" spans="1:6" s="21" customFormat="1" ht="31.5">
      <c r="A140" s="34" t="s">
        <v>295</v>
      </c>
      <c r="B140" s="11" t="s">
        <v>99</v>
      </c>
      <c r="C140" s="12" t="s">
        <v>3</v>
      </c>
      <c r="D140" s="9">
        <v>2.4</v>
      </c>
      <c r="E140" s="45"/>
      <c r="F140" s="48"/>
    </row>
    <row r="141" spans="1:6" s="21" customFormat="1" ht="31.5">
      <c r="A141" s="34" t="s">
        <v>296</v>
      </c>
      <c r="B141" s="11" t="s">
        <v>100</v>
      </c>
      <c r="C141" s="12" t="s">
        <v>3</v>
      </c>
      <c r="D141" s="9">
        <v>19.2</v>
      </c>
      <c r="E141" s="45"/>
      <c r="F141" s="48"/>
    </row>
    <row r="142" spans="1:6" s="21" customFormat="1" ht="47.25">
      <c r="A142" s="34" t="s">
        <v>297</v>
      </c>
      <c r="B142" s="11" t="s">
        <v>102</v>
      </c>
      <c r="C142" s="12" t="s">
        <v>4</v>
      </c>
      <c r="D142" s="9">
        <v>70</v>
      </c>
      <c r="E142" s="45"/>
      <c r="F142" s="48"/>
    </row>
    <row r="143" spans="1:6" s="21" customFormat="1" ht="31.5">
      <c r="A143" s="34" t="s">
        <v>298</v>
      </c>
      <c r="B143" s="11" t="s">
        <v>103</v>
      </c>
      <c r="C143" s="12" t="s">
        <v>3</v>
      </c>
      <c r="D143" s="9">
        <v>0.08</v>
      </c>
      <c r="E143" s="45"/>
      <c r="F143" s="48"/>
    </row>
    <row r="144" spans="1:6" s="21" customFormat="1" ht="47.25">
      <c r="A144" s="34" t="s">
        <v>299</v>
      </c>
      <c r="B144" s="11" t="s">
        <v>104</v>
      </c>
      <c r="C144" s="12" t="s">
        <v>4</v>
      </c>
      <c r="D144" s="9">
        <v>14.4</v>
      </c>
      <c r="E144" s="45"/>
      <c r="F144" s="48"/>
    </row>
    <row r="145" spans="1:6" s="21" customFormat="1">
      <c r="A145" s="34" t="s">
        <v>300</v>
      </c>
      <c r="B145" s="11" t="s">
        <v>30</v>
      </c>
      <c r="C145" s="12" t="s">
        <v>3</v>
      </c>
      <c r="D145" s="9">
        <v>22</v>
      </c>
      <c r="E145" s="45"/>
      <c r="F145" s="48"/>
    </row>
    <row r="146" spans="1:6" s="21" customFormat="1" ht="31.5">
      <c r="A146" s="34" t="s">
        <v>301</v>
      </c>
      <c r="B146" s="11" t="s">
        <v>105</v>
      </c>
      <c r="C146" s="12" t="s">
        <v>4</v>
      </c>
      <c r="D146" s="9">
        <v>280</v>
      </c>
      <c r="E146" s="45"/>
      <c r="F146" s="48"/>
    </row>
    <row r="147" spans="1:6" s="21" customFormat="1" ht="63">
      <c r="A147" s="34" t="s">
        <v>302</v>
      </c>
      <c r="B147" s="11" t="s">
        <v>106</v>
      </c>
      <c r="C147" s="12" t="s">
        <v>4</v>
      </c>
      <c r="D147" s="9">
        <v>26.6</v>
      </c>
      <c r="E147" s="45"/>
      <c r="F147" s="48"/>
    </row>
    <row r="148" spans="1:6" s="21" customFormat="1" ht="31.5">
      <c r="A148" s="34" t="s">
        <v>303</v>
      </c>
      <c r="B148" s="11" t="s">
        <v>107</v>
      </c>
      <c r="C148" s="12" t="s">
        <v>4</v>
      </c>
      <c r="D148" s="9">
        <v>166.2</v>
      </c>
      <c r="E148" s="45"/>
      <c r="F148" s="48"/>
    </row>
    <row r="149" spans="1:6" s="21" customFormat="1" ht="31.5">
      <c r="A149" s="34" t="s">
        <v>304</v>
      </c>
      <c r="B149" s="11" t="s">
        <v>108</v>
      </c>
      <c r="C149" s="12" t="s">
        <v>4</v>
      </c>
      <c r="D149" s="9">
        <v>213.3</v>
      </c>
      <c r="E149" s="45"/>
      <c r="F149" s="48"/>
    </row>
    <row r="150" spans="1:6" s="21" customFormat="1">
      <c r="A150" s="34" t="s">
        <v>305</v>
      </c>
      <c r="B150" s="11" t="s">
        <v>109</v>
      </c>
      <c r="C150" s="12" t="s">
        <v>110</v>
      </c>
      <c r="D150" s="9">
        <v>9</v>
      </c>
      <c r="E150" s="45"/>
      <c r="F150" s="48"/>
    </row>
    <row r="151" spans="1:6" s="21" customFormat="1">
      <c r="A151" s="34" t="s">
        <v>306</v>
      </c>
      <c r="B151" s="11" t="s">
        <v>111</v>
      </c>
      <c r="C151" s="12" t="s">
        <v>112</v>
      </c>
      <c r="D151" s="9">
        <v>104</v>
      </c>
      <c r="E151" s="45"/>
      <c r="F151" s="48"/>
    </row>
    <row r="152" spans="1:6" s="21" customFormat="1">
      <c r="A152" s="34" t="s">
        <v>307</v>
      </c>
      <c r="B152" s="11" t="s">
        <v>113</v>
      </c>
      <c r="C152" s="12" t="s">
        <v>110</v>
      </c>
      <c r="D152" s="9">
        <v>24</v>
      </c>
      <c r="E152" s="45"/>
      <c r="F152" s="48"/>
    </row>
    <row r="153" spans="1:6" s="21" customFormat="1">
      <c r="A153" s="34" t="s">
        <v>308</v>
      </c>
      <c r="B153" s="11" t="s">
        <v>114</v>
      </c>
      <c r="C153" s="12" t="s">
        <v>110</v>
      </c>
      <c r="D153" s="9">
        <v>1208</v>
      </c>
      <c r="E153" s="45"/>
      <c r="F153" s="48"/>
    </row>
    <row r="154" spans="1:6" s="21" customFormat="1">
      <c r="A154" s="34" t="s">
        <v>309</v>
      </c>
      <c r="B154" s="11" t="s">
        <v>115</v>
      </c>
      <c r="C154" s="12" t="s">
        <v>110</v>
      </c>
      <c r="D154" s="9">
        <v>2</v>
      </c>
      <c r="E154" s="45"/>
      <c r="F154" s="48"/>
    </row>
    <row r="155" spans="1:6" s="21" customFormat="1">
      <c r="A155" s="34" t="s">
        <v>310</v>
      </c>
      <c r="B155" s="11" t="s">
        <v>116</v>
      </c>
      <c r="C155" s="12" t="s">
        <v>110</v>
      </c>
      <c r="D155" s="9">
        <v>79</v>
      </c>
      <c r="E155" s="45"/>
      <c r="F155" s="48"/>
    </row>
    <row r="156" spans="1:6" s="21" customFormat="1">
      <c r="A156" s="34" t="s">
        <v>311</v>
      </c>
      <c r="B156" s="11" t="s">
        <v>117</v>
      </c>
      <c r="C156" s="12" t="s">
        <v>110</v>
      </c>
      <c r="D156" s="9">
        <v>171</v>
      </c>
      <c r="E156" s="45"/>
      <c r="F156" s="48"/>
    </row>
    <row r="157" spans="1:6" s="21" customFormat="1">
      <c r="A157" s="34" t="s">
        <v>312</v>
      </c>
      <c r="B157" s="11" t="s">
        <v>118</v>
      </c>
      <c r="C157" s="12" t="s">
        <v>110</v>
      </c>
      <c r="D157" s="9">
        <v>4</v>
      </c>
      <c r="E157" s="45"/>
      <c r="F157" s="48"/>
    </row>
    <row r="158" spans="1:6" s="21" customFormat="1">
      <c r="A158" s="34" t="s">
        <v>313</v>
      </c>
      <c r="B158" s="11" t="s">
        <v>119</v>
      </c>
      <c r="C158" s="12" t="s">
        <v>110</v>
      </c>
      <c r="D158" s="9">
        <v>2561</v>
      </c>
      <c r="E158" s="45"/>
      <c r="F158" s="48"/>
    </row>
    <row r="159" spans="1:6" s="21" customFormat="1">
      <c r="A159" s="34" t="s">
        <v>314</v>
      </c>
      <c r="B159" s="11" t="s">
        <v>120</v>
      </c>
      <c r="C159" s="12" t="s">
        <v>5</v>
      </c>
      <c r="D159" s="9">
        <v>2416</v>
      </c>
      <c r="E159" s="45"/>
      <c r="F159" s="48"/>
    </row>
    <row r="160" spans="1:6" s="21" customFormat="1">
      <c r="A160" s="34" t="s">
        <v>315</v>
      </c>
      <c r="B160" s="11" t="s">
        <v>121</v>
      </c>
      <c r="C160" s="12" t="s">
        <v>5</v>
      </c>
      <c r="D160" s="9">
        <v>145</v>
      </c>
      <c r="E160" s="45"/>
      <c r="F160" s="48"/>
    </row>
    <row r="161" spans="1:6" s="21" customFormat="1">
      <c r="A161" s="34" t="s">
        <v>316</v>
      </c>
      <c r="B161" s="11" t="s">
        <v>122</v>
      </c>
      <c r="C161" s="12" t="s">
        <v>5</v>
      </c>
      <c r="D161" s="9">
        <v>580</v>
      </c>
      <c r="E161" s="45"/>
      <c r="F161" s="48"/>
    </row>
    <row r="162" spans="1:6" s="21" customFormat="1">
      <c r="A162" s="34" t="s">
        <v>317</v>
      </c>
      <c r="B162" s="11" t="s">
        <v>123</v>
      </c>
      <c r="C162" s="12" t="s">
        <v>5</v>
      </c>
      <c r="D162" s="9">
        <v>12</v>
      </c>
      <c r="E162" s="45"/>
      <c r="F162" s="48"/>
    </row>
    <row r="163" spans="1:6" s="21" customFormat="1">
      <c r="A163" s="34" t="s">
        <v>318</v>
      </c>
      <c r="B163" s="11" t="s">
        <v>124</v>
      </c>
      <c r="C163" s="12" t="s">
        <v>54</v>
      </c>
      <c r="D163" s="9">
        <v>15</v>
      </c>
      <c r="E163" s="46"/>
      <c r="F163" s="49"/>
    </row>
    <row r="164" spans="1:6" s="21" customFormat="1">
      <c r="A164" s="30" t="s">
        <v>319</v>
      </c>
      <c r="B164" s="16" t="s">
        <v>125</v>
      </c>
      <c r="C164" s="17"/>
      <c r="D164" s="18"/>
      <c r="E164" s="36"/>
      <c r="F164" s="36"/>
    </row>
    <row r="165" spans="1:6" s="21" customFormat="1" ht="31.5">
      <c r="A165" s="34" t="s">
        <v>320</v>
      </c>
      <c r="B165" s="11" t="s">
        <v>107</v>
      </c>
      <c r="C165" s="12" t="s">
        <v>4</v>
      </c>
      <c r="D165" s="9">
        <v>237.2</v>
      </c>
      <c r="E165" s="44" t="s">
        <v>344</v>
      </c>
      <c r="F165" s="47">
        <v>46142</v>
      </c>
    </row>
    <row r="166" spans="1:6" s="21" customFormat="1" ht="31.5">
      <c r="A166" s="34" t="s">
        <v>321</v>
      </c>
      <c r="B166" s="11" t="s">
        <v>108</v>
      </c>
      <c r="C166" s="12" t="s">
        <v>4</v>
      </c>
      <c r="D166" s="9">
        <v>85.4</v>
      </c>
      <c r="E166" s="45"/>
      <c r="F166" s="48"/>
    </row>
    <row r="167" spans="1:6" s="21" customFormat="1">
      <c r="A167" s="34" t="s">
        <v>322</v>
      </c>
      <c r="B167" s="11" t="s">
        <v>126</v>
      </c>
      <c r="C167" s="12" t="s">
        <v>5</v>
      </c>
      <c r="D167" s="9">
        <v>10</v>
      </c>
      <c r="E167" s="45"/>
      <c r="F167" s="48"/>
    </row>
    <row r="168" spans="1:6" s="21" customFormat="1">
      <c r="A168" s="34" t="s">
        <v>323</v>
      </c>
      <c r="B168" s="11" t="s">
        <v>127</v>
      </c>
      <c r="C168" s="12" t="s">
        <v>54</v>
      </c>
      <c r="D168" s="9">
        <v>232</v>
      </c>
      <c r="E168" s="45"/>
      <c r="F168" s="48"/>
    </row>
    <row r="169" spans="1:6" s="21" customFormat="1">
      <c r="A169" s="34" t="s">
        <v>324</v>
      </c>
      <c r="B169" s="11" t="s">
        <v>128</v>
      </c>
      <c r="C169" s="12" t="s">
        <v>5</v>
      </c>
      <c r="D169" s="9">
        <v>24</v>
      </c>
      <c r="E169" s="45"/>
      <c r="F169" s="48"/>
    </row>
    <row r="170" spans="1:6" s="21" customFormat="1">
      <c r="A170" s="34" t="s">
        <v>325</v>
      </c>
      <c r="B170" s="11" t="s">
        <v>114</v>
      </c>
      <c r="C170" s="12" t="s">
        <v>110</v>
      </c>
      <c r="D170" s="9">
        <v>688</v>
      </c>
      <c r="E170" s="45"/>
      <c r="F170" s="48"/>
    </row>
    <row r="171" spans="1:6" s="21" customFormat="1">
      <c r="A171" s="34" t="s">
        <v>326</v>
      </c>
      <c r="B171" s="11" t="s">
        <v>115</v>
      </c>
      <c r="C171" s="12" t="s">
        <v>110</v>
      </c>
      <c r="D171" s="9">
        <v>2</v>
      </c>
      <c r="E171" s="45"/>
      <c r="F171" s="48"/>
    </row>
    <row r="172" spans="1:6" s="21" customFormat="1">
      <c r="A172" s="34" t="s">
        <v>327</v>
      </c>
      <c r="B172" s="11" t="s">
        <v>116</v>
      </c>
      <c r="C172" s="12" t="s">
        <v>110</v>
      </c>
      <c r="D172" s="9">
        <v>43</v>
      </c>
      <c r="E172" s="45"/>
      <c r="F172" s="48"/>
    </row>
    <row r="173" spans="1:6" s="21" customFormat="1">
      <c r="A173" s="34" t="s">
        <v>328</v>
      </c>
      <c r="B173" s="11" t="s">
        <v>117</v>
      </c>
      <c r="C173" s="12" t="s">
        <v>110</v>
      </c>
      <c r="D173" s="9">
        <v>152</v>
      </c>
      <c r="E173" s="45"/>
      <c r="F173" s="48"/>
    </row>
    <row r="174" spans="1:6" s="21" customFormat="1">
      <c r="A174" s="34" t="s">
        <v>329</v>
      </c>
      <c r="B174" s="11" t="s">
        <v>118</v>
      </c>
      <c r="C174" s="12" t="s">
        <v>110</v>
      </c>
      <c r="D174" s="9">
        <v>2</v>
      </c>
      <c r="E174" s="45"/>
      <c r="F174" s="48"/>
    </row>
    <row r="175" spans="1:6" s="21" customFormat="1">
      <c r="A175" s="34" t="s">
        <v>330</v>
      </c>
      <c r="B175" s="11" t="s">
        <v>119</v>
      </c>
      <c r="C175" s="12" t="s">
        <v>110</v>
      </c>
      <c r="D175" s="9">
        <v>1600</v>
      </c>
      <c r="E175" s="45"/>
      <c r="F175" s="48"/>
    </row>
    <row r="176" spans="1:6" s="21" customFormat="1">
      <c r="A176" s="34" t="s">
        <v>331</v>
      </c>
      <c r="B176" s="11" t="s">
        <v>120</v>
      </c>
      <c r="C176" s="12" t="s">
        <v>5</v>
      </c>
      <c r="D176" s="9">
        <v>1376</v>
      </c>
      <c r="E176" s="45"/>
      <c r="F176" s="48"/>
    </row>
    <row r="177" spans="1:6" s="21" customFormat="1">
      <c r="A177" s="34" t="s">
        <v>332</v>
      </c>
      <c r="B177" s="11" t="s">
        <v>129</v>
      </c>
      <c r="C177" s="12" t="s">
        <v>5</v>
      </c>
      <c r="D177" s="9">
        <v>224</v>
      </c>
      <c r="E177" s="45"/>
      <c r="F177" s="48"/>
    </row>
    <row r="178" spans="1:6" s="21" customFormat="1">
      <c r="A178" s="34" t="s">
        <v>333</v>
      </c>
      <c r="B178" s="11" t="s">
        <v>122</v>
      </c>
      <c r="C178" s="12" t="s">
        <v>5</v>
      </c>
      <c r="D178" s="9">
        <v>436</v>
      </c>
      <c r="E178" s="45"/>
      <c r="F178" s="48"/>
    </row>
    <row r="179" spans="1:6" s="21" customFormat="1">
      <c r="A179" s="34" t="s">
        <v>334</v>
      </c>
      <c r="B179" s="11" t="s">
        <v>123</v>
      </c>
      <c r="C179" s="12" t="s">
        <v>5</v>
      </c>
      <c r="D179" s="9">
        <v>27</v>
      </c>
      <c r="E179" s="45"/>
      <c r="F179" s="48"/>
    </row>
    <row r="180" spans="1:6" s="21" customFormat="1">
      <c r="A180" s="34" t="s">
        <v>335</v>
      </c>
      <c r="B180" s="11" t="s">
        <v>124</v>
      </c>
      <c r="C180" s="12" t="s">
        <v>54</v>
      </c>
      <c r="D180" s="9">
        <v>4.8</v>
      </c>
      <c r="E180" s="46"/>
      <c r="F180" s="49"/>
    </row>
    <row r="181" spans="1:6" s="21" customFormat="1">
      <c r="A181" s="30" t="s">
        <v>336</v>
      </c>
      <c r="B181" s="16" t="s">
        <v>130</v>
      </c>
      <c r="C181" s="17"/>
      <c r="D181" s="18"/>
      <c r="E181" s="36"/>
      <c r="F181" s="36"/>
    </row>
    <row r="182" spans="1:6" s="21" customFormat="1">
      <c r="A182" s="34" t="s">
        <v>337</v>
      </c>
      <c r="B182" s="11" t="s">
        <v>131</v>
      </c>
      <c r="C182" s="12" t="s">
        <v>54</v>
      </c>
      <c r="D182" s="9">
        <v>58.6</v>
      </c>
      <c r="E182" s="44" t="s">
        <v>357</v>
      </c>
      <c r="F182" s="44" t="s">
        <v>350</v>
      </c>
    </row>
    <row r="183" spans="1:6" s="21" customFormat="1">
      <c r="A183" s="34"/>
      <c r="B183" s="33" t="s">
        <v>178</v>
      </c>
      <c r="C183" s="12"/>
      <c r="D183" s="9"/>
      <c r="E183" s="45"/>
      <c r="F183" s="45"/>
    </row>
    <row r="184" spans="1:6" s="21" customFormat="1">
      <c r="A184" s="34"/>
      <c r="B184" s="26" t="s">
        <v>132</v>
      </c>
      <c r="C184" s="12" t="s">
        <v>3</v>
      </c>
      <c r="D184" s="9">
        <v>0.4</v>
      </c>
      <c r="E184" s="45"/>
      <c r="F184" s="45"/>
    </row>
    <row r="185" spans="1:6" s="21" customFormat="1">
      <c r="A185" s="34"/>
      <c r="B185" s="26" t="s">
        <v>133</v>
      </c>
      <c r="C185" s="12" t="s">
        <v>138</v>
      </c>
      <c r="D185" s="9">
        <v>100</v>
      </c>
      <c r="E185" s="45"/>
      <c r="F185" s="45"/>
    </row>
    <row r="186" spans="1:6" s="21" customFormat="1">
      <c r="A186" s="34"/>
      <c r="B186" s="26" t="s">
        <v>134</v>
      </c>
      <c r="C186" s="12" t="s">
        <v>54</v>
      </c>
      <c r="D186" s="9">
        <v>58.6</v>
      </c>
      <c r="E186" s="45"/>
      <c r="F186" s="45"/>
    </row>
    <row r="187" spans="1:6" s="21" customFormat="1">
      <c r="A187" s="34"/>
      <c r="B187" s="26" t="s">
        <v>135</v>
      </c>
      <c r="C187" s="12" t="s">
        <v>138</v>
      </c>
      <c r="D187" s="9">
        <v>46</v>
      </c>
      <c r="E187" s="45"/>
      <c r="F187" s="45"/>
    </row>
    <row r="188" spans="1:6" s="21" customFormat="1">
      <c r="A188" s="34"/>
      <c r="B188" s="26" t="s">
        <v>136</v>
      </c>
      <c r="C188" s="12" t="s">
        <v>3</v>
      </c>
      <c r="D188" s="9">
        <v>0.2</v>
      </c>
      <c r="E188" s="45"/>
      <c r="F188" s="45"/>
    </row>
    <row r="189" spans="1:6" s="21" customFormat="1">
      <c r="A189" s="34"/>
      <c r="B189" s="26" t="s">
        <v>137</v>
      </c>
      <c r="C189" s="12" t="s">
        <v>4</v>
      </c>
      <c r="D189" s="9">
        <v>20.399999999999999</v>
      </c>
      <c r="E189" s="46"/>
      <c r="F189" s="46"/>
    </row>
    <row r="191" spans="1:6">
      <c r="A191" s="39" t="s">
        <v>338</v>
      </c>
      <c r="B191" s="39"/>
      <c r="C191" s="39"/>
      <c r="D191" s="39"/>
      <c r="E191" s="39"/>
      <c r="F191" s="39"/>
    </row>
    <row r="192" spans="1:6" ht="119.25" customHeight="1">
      <c r="A192" s="40" t="s">
        <v>339</v>
      </c>
      <c r="B192" s="40"/>
      <c r="C192" s="41" t="s">
        <v>340</v>
      </c>
      <c r="D192" s="41"/>
      <c r="E192" s="41"/>
      <c r="F192" s="41"/>
    </row>
  </sheetData>
  <mergeCells count="36">
    <mergeCell ref="F58:F69"/>
    <mergeCell ref="F71:F75"/>
    <mergeCell ref="F77:F79"/>
    <mergeCell ref="F81:F86"/>
    <mergeCell ref="F88:F89"/>
    <mergeCell ref="F9:F23"/>
    <mergeCell ref="F25:F32"/>
    <mergeCell ref="F34:F43"/>
    <mergeCell ref="F45:F51"/>
    <mergeCell ref="F53:F56"/>
    <mergeCell ref="E77:E79"/>
    <mergeCell ref="E81:E86"/>
    <mergeCell ref="E88:E89"/>
    <mergeCell ref="E93:E96"/>
    <mergeCell ref="F165:F180"/>
    <mergeCell ref="E98:E120"/>
    <mergeCell ref="E122:E163"/>
    <mergeCell ref="E165:E180"/>
    <mergeCell ref="F93:F96"/>
    <mergeCell ref="F98:F120"/>
    <mergeCell ref="A191:F191"/>
    <mergeCell ref="A192:B192"/>
    <mergeCell ref="C192:F192"/>
    <mergeCell ref="B1:F1"/>
    <mergeCell ref="A2:F2"/>
    <mergeCell ref="A3:F3"/>
    <mergeCell ref="E182:E189"/>
    <mergeCell ref="F182:F189"/>
    <mergeCell ref="E9:E23"/>
    <mergeCell ref="E25:E32"/>
    <mergeCell ref="E34:E43"/>
    <mergeCell ref="E45:E51"/>
    <mergeCell ref="E53:E56"/>
    <mergeCell ref="E58:E69"/>
    <mergeCell ref="F122:F163"/>
    <mergeCell ref="E71:E75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59" fitToHeight="0" orientation="portrait" r:id="rId1"/>
  <rowBreaks count="2" manualBreakCount="2">
    <brk id="56" max="5" man="1"/>
    <brk id="9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2025-11-10T12:33:10Z</cp:lastPrinted>
  <dcterms:created xsi:type="dcterms:W3CDTF">2015-06-05T18:19:34Z</dcterms:created>
  <dcterms:modified xsi:type="dcterms:W3CDTF">2025-11-10T12:41:55Z</dcterms:modified>
</cp:coreProperties>
</file>